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komite\2023-2025\ՄԺԾԾ 23-25 ՖՆ lramshakvac\2023 hayt  ogostos handz\"/>
    </mc:Choice>
  </mc:AlternateContent>
  <bookViews>
    <workbookView xWindow="0" yWindow="0" windowWidth="10320" windowHeight="8340" firstSheet="1" activeTab="1"/>
  </bookViews>
  <sheets>
    <sheet name="Հավելված 3 Մաս 1" sheetId="21" r:id="rId1"/>
    <sheet name="Հավելված 3 Մաս 2" sheetId="23" r:id="rId2"/>
    <sheet name="Հավելված 3 Մաս 3" sheetId="24" r:id="rId3"/>
    <sheet name="Հավելված 3 Մաս 4" sheetId="25" r:id="rId4"/>
    <sheet name="Աղյուսակ Ա. (կատարողի բացվածք)" sheetId="26" r:id="rId5"/>
  </sheets>
  <externalReferences>
    <externalReference r:id="rId6"/>
    <externalReference r:id="rId7"/>
  </externalReference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2'!#REF!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2'!#REF!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2'!#REF!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2'!#REF!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2'!#REF!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2'!#REF!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2'!#REF!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2'!#REF!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2'!#REF!</definedName>
    <definedName name="_ftn20" localSheetId="2">'Հավելված 3 Մաս 3'!$B$14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2'!#REF!</definedName>
    <definedName name="_ftn21" localSheetId="2">'Հավելված 3 Մաս 3'!$B$15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2'!#REF!</definedName>
    <definedName name="_ftn22" localSheetId="2">'Հավելված 3 Մաս 3'!$B$16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2'!$E$25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2'!#REF!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4'!$L$18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2'!$C$19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2'!$E$19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2'!$D$23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2'!$E$31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  <definedName name="_xlnm.Print_Area" localSheetId="4">'Աղյուսակ Ա. (կատարողի բացվածք)'!$A$1:$L$16</definedName>
  </definedNames>
  <calcPr calcId="162913"/>
</workbook>
</file>

<file path=xl/calcChain.xml><?xml version="1.0" encoding="utf-8"?>
<calcChain xmlns="http://schemas.openxmlformats.org/spreadsheetml/2006/main">
  <c r="K81" i="25" l="1"/>
  <c r="J81" i="25"/>
  <c r="E81" i="25"/>
  <c r="D81" i="25"/>
  <c r="K80" i="25"/>
  <c r="J80" i="25"/>
  <c r="J22" i="23"/>
  <c r="J28" i="23"/>
  <c r="K68" i="25" l="1"/>
  <c r="J68" i="25"/>
  <c r="I68" i="25"/>
  <c r="K66" i="25"/>
  <c r="J66" i="25"/>
  <c r="I66" i="25"/>
  <c r="K63" i="25"/>
  <c r="J63" i="25"/>
  <c r="I63" i="25"/>
  <c r="K64" i="25"/>
  <c r="J64" i="25"/>
  <c r="I64" i="25"/>
  <c r="F24" i="25"/>
  <c r="G24" i="25"/>
  <c r="H24" i="25"/>
  <c r="F25" i="25"/>
  <c r="G25" i="25"/>
  <c r="H25" i="25"/>
  <c r="F26" i="25"/>
  <c r="G26" i="25"/>
  <c r="H26" i="25"/>
  <c r="F27" i="25"/>
  <c r="G27" i="25"/>
  <c r="H27" i="25"/>
  <c r="F28" i="25"/>
  <c r="G28" i="25"/>
  <c r="H28" i="25"/>
  <c r="F29" i="25"/>
  <c r="G29" i="25"/>
  <c r="H29" i="25"/>
  <c r="H30" i="25"/>
  <c r="G30" i="25"/>
  <c r="F30" i="25"/>
  <c r="J25" i="25"/>
  <c r="K25" i="25" s="1"/>
  <c r="J26" i="25"/>
  <c r="K26" i="25"/>
  <c r="J27" i="25"/>
  <c r="K27" i="25"/>
  <c r="J28" i="25"/>
  <c r="K28" i="25" s="1"/>
  <c r="J29" i="25"/>
  <c r="K29" i="25" s="1"/>
  <c r="J30" i="25"/>
  <c r="K30" i="25" s="1"/>
  <c r="J31" i="25"/>
  <c r="K31" i="25"/>
  <c r="J32" i="25"/>
  <c r="K32" i="25" s="1"/>
  <c r="J33" i="25"/>
  <c r="K33" i="25"/>
  <c r="J34" i="25"/>
  <c r="K34" i="25" s="1"/>
  <c r="J35" i="25"/>
  <c r="K35" i="25" s="1"/>
  <c r="J36" i="25"/>
  <c r="K36" i="25" s="1"/>
  <c r="J37" i="25"/>
  <c r="K37" i="25" s="1"/>
  <c r="J38" i="25"/>
  <c r="K38" i="25" s="1"/>
  <c r="J39" i="25"/>
  <c r="K39" i="25"/>
  <c r="J24" i="25"/>
  <c r="K24" i="25" s="1"/>
  <c r="D70" i="25" l="1"/>
  <c r="D51" i="25"/>
  <c r="L34" i="23"/>
  <c r="K34" i="23"/>
  <c r="J70" i="25" s="1"/>
  <c r="F34" i="23"/>
  <c r="E70" i="25" s="1"/>
  <c r="J34" i="23"/>
  <c r="I70" i="25" s="1"/>
  <c r="K70" i="25" l="1"/>
  <c r="L14" i="23"/>
  <c r="C10" i="25"/>
  <c r="G34" i="23" l="1"/>
  <c r="F70" i="25" s="1"/>
  <c r="H34" i="23" l="1"/>
  <c r="G70" i="25" s="1"/>
  <c r="F18" i="26"/>
  <c r="I34" i="23" l="1"/>
  <c r="H70" i="25" s="1"/>
  <c r="K51" i="25" l="1"/>
  <c r="J51" i="25"/>
  <c r="K40" i="25" l="1"/>
  <c r="I40" i="25"/>
  <c r="F14" i="26" s="1"/>
  <c r="G22" i="23"/>
  <c r="J40" i="25"/>
  <c r="K14" i="23"/>
  <c r="F40" i="25" l="1"/>
  <c r="H22" i="23"/>
  <c r="G40" i="25" l="1"/>
  <c r="I22" i="23"/>
  <c r="H40" i="25" l="1"/>
  <c r="F28" i="23"/>
  <c r="E51" i="25" s="1"/>
  <c r="E22" i="23"/>
  <c r="D40" i="25" l="1"/>
  <c r="E14" i="23"/>
  <c r="I51" i="25"/>
  <c r="F16" i="26" s="1"/>
  <c r="G28" i="23"/>
  <c r="F51" i="25" l="1"/>
  <c r="H28" i="23"/>
  <c r="G14" i="23"/>
  <c r="F22" i="23" l="1"/>
  <c r="G51" i="25"/>
  <c r="I28" i="23"/>
  <c r="H14" i="23"/>
  <c r="H51" i="25" l="1"/>
  <c r="I14" i="23"/>
  <c r="E40" i="25"/>
  <c r="F14" i="23"/>
  <c r="J40" i="23" l="1"/>
  <c r="I81" i="25" l="1"/>
  <c r="F20" i="26" s="1"/>
  <c r="F11" i="26" s="1"/>
  <c r="G40" i="23"/>
  <c r="J14" i="23"/>
  <c r="F81" i="25" l="1"/>
  <c r="H40" i="23"/>
  <c r="G81" i="25" l="1"/>
  <c r="I40" i="23"/>
  <c r="H81" i="25" s="1"/>
</calcChain>
</file>

<file path=xl/sharedStrings.xml><?xml version="1.0" encoding="utf-8"?>
<sst xmlns="http://schemas.openxmlformats.org/spreadsheetml/2006/main" count="261" uniqueCount="124">
  <si>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</si>
  <si>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</si>
  <si>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</si>
  <si>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</si>
  <si>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</si>
  <si>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</si>
  <si>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r>
      <t>3</t>
    </r>
    <r>
      <rPr>
        <sz val="10"/>
        <color rgb="FF000000"/>
        <rFont val="Arial Armenian"/>
        <family val="2"/>
      </rPr>
      <t>.Î³åÇï³É µÝáõÛÃÇ ÑÇÙÝ³Ï³Ý ÙÇçáó³éáõÙÝ»ñÁª</t>
    </r>
  </si>
  <si>
    <t>Ìñ³·Çñ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</si>
  <si>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</si>
  <si>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</si>
  <si>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</si>
  <si>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</si>
  <si>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</si>
  <si>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</si>
  <si>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</si>
  <si>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</si>
  <si>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</si>
  <si>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Հավելված N 3. Բյուջետային ծրագրերի և ակնկալվող արդյունքների ներկայացման ձևաչափ</t>
  </si>
  <si>
    <t>Պետական մարմնի անվանումը՝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</si>
  <si>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</si>
  <si>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</si>
  <si>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</si>
  <si>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>(հազ. դրամ)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</si>
  <si>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</si>
  <si>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</si>
  <si>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</si>
  <si>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</si>
  <si>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Ծրագրի միջոցառումներ</t>
  </si>
  <si>
    <t>Ընթացիկ միջոցառումներ</t>
  </si>
  <si>
    <t>Միջոցառման անվանումը՝</t>
  </si>
  <si>
    <t>Միջոցառման նկարագրությունը՝</t>
  </si>
  <si>
    <t>Միջոցառման տեսակը՝</t>
  </si>
  <si>
    <t>Պետական մարմնի գերատեսչական դասիչը՝</t>
  </si>
  <si>
    <t>ՄԱՍ 3 ՊԵՏԱԿԱՆ ՄԱՐՄՆԻ ԾՐԱԳՐԵՐԻ ԳԾՈՎ ՎԵՐՋՆԱԿԱՆ ԱՐԴՅՈՒՆՔԻ ՑՈՒՑԱՆԻՇՆԵՐԸ</t>
  </si>
  <si>
    <t>Նպատակը</t>
  </si>
  <si>
    <t>Ծրագրի դասիչը և անվանումը</t>
  </si>
  <si>
    <t>Ծրագրի վերջնական արդյունքները</t>
  </si>
  <si>
    <t>Չափորոշիչը</t>
  </si>
  <si>
    <t>Ելակետը</t>
  </si>
  <si>
    <t>Թիրախը</t>
  </si>
  <si>
    <t>Ցուցանիշը</t>
  </si>
  <si>
    <t>Ժամկետը</t>
  </si>
  <si>
    <t>Պետական մարմնի (ԲԳԿ) գերատեսչական դասիչը՝</t>
  </si>
  <si>
    <t>Պետական մարմնի (ԲԳԿ) անվանումը՝</t>
  </si>
  <si>
    <t>ՄԱՍ 4.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</si>
  <si>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</si>
  <si>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</si>
  <si>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</si>
  <si>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Ամփոփ/բացված</t>
  </si>
  <si>
    <t>Պետական մարմնի (կատարող) գերատեսչական դասիչը՝</t>
  </si>
  <si>
    <t>Պետական մարմնի  (կատարող) անվանումը՝</t>
  </si>
  <si>
    <t>Ծրագրի դասիչը՝</t>
  </si>
  <si>
    <t>Ցուցանիշներ</t>
  </si>
  <si>
    <t>Միջոցառման դասիչը՝</t>
  </si>
  <si>
    <t>Նկարագրությունը՝</t>
  </si>
  <si>
    <t>Արդյունքի չափորոշիչներ</t>
  </si>
  <si>
    <t>Միջոցառման վրա կատարվող ծախսը (հազար դրամ)</t>
  </si>
  <si>
    <t>ÐÐ Ñ³ïáõÏ ùÝÝã³Ï³Ý Í³é³ÛáõÃÛáõÝ</t>
  </si>
  <si>
    <t>Ì³é³ÛáõÃÛáõÝÝ»ñÇ Ù³ïáõóáõÙ</t>
  </si>
  <si>
    <t>ì»ñ³å³ïñ³ëïÙ³Ý ¨ Ñ³ïáõÏ áõëáõóÙ³Ý Ï³½Ù³Ï»ñåáõÙ</t>
  </si>
  <si>
    <t>´³óí³Í</t>
  </si>
  <si>
    <t>Ì³é³ÛáõÃÛáõÝÁ Ù³ïáõóáÕ Ï³½Ù³Ï»ñåáõÃÛ³Ý(Ý»ñÇ) ³Ýí³ÝáõÙ(Ý»ñ)Á</t>
  </si>
  <si>
    <t>ø³Ý³Ï³Ï³Ý</t>
  </si>
  <si>
    <t>¸ÇÙáõÙÝ»ñÇ ¨ µáÕáùÝ»ñÇ ÃÇí, Ñ³ï</t>
  </si>
  <si>
    <t>Ä³ÙÏ»ï³ÛÇÝ</t>
  </si>
  <si>
    <t>¸ÇÙáõÙÝ»ñÇ ¨ µáÕáùÝ»ñÇ ùÝÝ³ñÏÙ³Ý ÙÇçÇÝ ï¨áÕáõÃÛáõÝ,ûñ</t>
  </si>
  <si>
    <t>¸³ëÁÝÃ³óÝ»ñÇ ù³Ý³Ï, Ñ³ï</t>
  </si>
  <si>
    <t>ì»ñ³å³ïñ³ëïíáÕ Í³é³ÛáÕÝ»ñÇ Ãí³ù³Ý³Ï, Ù³ñ¹</t>
  </si>
  <si>
    <t>Ð³ïáõÏ áõëáõóáõÙ ³ÝóÝáÕ Í³é³ÛáÕÝ»ñÇ Ãí³ù³Ý³Ï, Ù³ñ¹</t>
  </si>
  <si>
    <t>àõëáõóÙ³Ý ËÙµ»ñÇ ù³Ý³Ï, Ñ³ï</t>
  </si>
  <si>
    <t>áñ³Ï³Ï³Ý</t>
  </si>
  <si>
    <t>àõÝÏÝ¹ÇñÝ»ñÇó áñ³Ï³íáñÙ³Ý íÏ³Û³·Çñ ëï³ó³ÍÝ»ñÇ ï»ë³Ï³ñ³ñ ÏßÇé, ïáÏáë</t>
  </si>
  <si>
    <t>§¶ÝáõÙÝ»ñÇ Ù³ëÇÝ¦ ÐÐ ûñ»ÝùÇ Ñ³Ù³Ó³ÛÝ ÁÝïñí³Í Ï³½Ù³Ï»ñåáõÃÛáõÝ</t>
  </si>
  <si>
    <t>ãÏ³Ý</t>
  </si>
  <si>
    <t>Ì³é³ÛáõÃ³Ý Ñ³ëïÇù³ÛÇÝ ÙÇ³íáñÝ»ñÇ ÁÝ¹Ñ³Ýáõñ ÃíÇ Ù»ç ÏÇÝ/ïÕ³Ù³ñ¹ Ñ³ñ³µ»ñ³ÏóáõÃÛáõÝ, ïáÏáë</t>
  </si>
  <si>
    <t>ì»ñ³å³ïñ³ëïíáÕÝ»ñÇ ÁÝ¹Ñ³Ýáõñ ÃíÇ Ù»ç ÏÇÝ/ïÕ³Ù³ñ¹ Ñ³ñ³µ»ñ³ÏóáõÃÛáõÝ, ïáÏáë</t>
  </si>
  <si>
    <t>Ð³ïáõÏ áõëáõóáõÙ ³ÝóÝáÕÝ»ñÇ ÁÝ¹Ñ³Ýáõñ ÃíÇ Ù»ç ÏÇÝ/ïÕ³Ù³ñ¹ Ñ³ñ³µ»ñ³ÏóáõÃÛáõÝ, ïáÏáë</t>
  </si>
  <si>
    <t>àñ³Ï³Ï³Ý</t>
  </si>
  <si>
    <t xml:space="preserve">2024թ </t>
  </si>
  <si>
    <t>2024թ</t>
  </si>
  <si>
    <t>Î³åÁ ÐÐ Ï³é³í³ñáõÃÛ³Ý Íñ³·ñáí ¨ ·áñÍáÕ ³ÛÉ é³½Ù³í³ñ³Ï³Ý ÷³ëï³ÃÕÃ»ñáí ë³ÑÙ³Ýí³Í ÐÐ Ï³é³í³ñáõÃÛ³Ý ù³Õ³ù³Ï³ÝáõÃÛ³Ý Ýå³ï³ÏÝ»ñÇ ¨ ÃÇñ³ËÝ»ñÇ Ñ»ï</t>
  </si>
  <si>
    <t>ÐÐ Ñ³Ï³ÏáéáõåóÇáÝ ÏáÙÇï»</t>
  </si>
  <si>
    <t>Ð³Ï³ÏáéáõåóÇáÝ ·áñÍ»ñÇ µ³ó³Ñ³ÛïÙ³Ý ¨ ùÝÝáõÃÛ³Ý ³å³ÑáíáõÙ</t>
  </si>
  <si>
    <t>ÎáéáõåóÇáÝ ¹»åù»ñÇ µ³ó³Ñ³ÛïÙ³Ý ¨ ùÝÝáõÃÛ³Ý ³å³ÑáíáõÙ, ¹ñ³Ýó ³ñ¹ÛáõÝ³í»ïáõÃÛ³Ý µ³ñÓñ³óáõÙ</t>
  </si>
  <si>
    <t>´³ó³Ñ³Ûïí³Í ÏáéáõåóÇáÝ Ñ³Ýó³·áñÍáõÃÛáõÝÝ»ñÇ ÃÇí, Ñ³ï</t>
  </si>
  <si>
    <t>ÐÐ Ñ³Ï³ÏáéáõåóÇáÝ ÏáÙÇï»Ç Í³é³ÛáÕÝ»ñÇ í»ñ³å³ïñ³ëïáõÙÝ»ñÇ Çñ³Ï³Ý³óáõÙ</t>
  </si>
  <si>
    <t>ÐÐ Ñ³Ï³ÏáéáõåóÇáÝ ÏáÙÇï»Ç å³Ñáõëï³ÛÇÝ ýáÝ¹</t>
  </si>
  <si>
    <t xml:space="preserve">ÐÐ Ñ³Ï³ÏáéáõåóÇáÝ ÏáÙÇï»Ç µÝ³Ï³ÝáÝ ·áñÍáõÝ»áõÃÛ³Ý ³å³ÑáíÙ³Ý Ñ³Ù³ñ ãÏ³ÝË³ï»ëí³Í Í³Ëë»ñÇ Ï³ï³ñÙ³Ý ³å³ÑáíáõÙ </t>
  </si>
  <si>
    <t>ÎáéáõåóÇáÝ Ñ³Ýó³·áñÍáõÃÛáõÝÝ»ñÇ µ³ó³Ñ³ÛïÙ³Ý ¨ ùÝÝáõÃÛ³Ý ³å³ÑáíáõÙ</t>
  </si>
  <si>
    <t>1231
ÎáéáõåóÇáÝ Ñ³Ýó³·áñÍáõÃÛáõÝÝ»ñÇ µ³ó³Ñ³ÛïÙ³Ý ¨ ùÝÝáõÃÛ³Ý ³å³ÑáíáõÙ</t>
  </si>
  <si>
    <t>Ì³é³ÛáÕÇ ·áñÍáÕáõÃÛáõÝÝ»ñÁ ¨ áñáßáõÙÝ»ñÁ ¹³ï³Ë³½ÇÝ µáÕáù³ñÏ»Éáõ ³ñ¹ÛáõÝùáõÙ  µáÕáùÁ µ³í³ñ³ñ»Éáõ (³Û¹ ÃíáõÙ` í»ñ³óí³Í áñáßáõÙ»ñ) ¹»åù»ñÇ ïáÏáë, áñÇó`</t>
  </si>
  <si>
    <t>Èñ³óáõóÇã ·áñÍáÕáõÃÛáõÝÝ»ñÇ ³ñ¹ÛáõÝùáõÙ Í³é³ÛáÕÇ ÏáÕÙÇó Ï³Û³óí³Í ¨ áõÅÇ Ù»ç ÃáÕÝí³Í ÝÙ³Ý³ïÇå /ÝáõÛÝ³µáí³Ý¹³Ï/ áñáßáõÙÝ»ñÇ ïáÏáë</t>
  </si>
  <si>
    <t>Ì³é³ÛáÕÇ ·áñÍáÕáõÃÛáõÝÝ»ñÁ ¨ áñáßáõÙÝ»ñÁ ¹³ï³Ë³½ÇÝ µáÕáù³ñÏ»Éáõ ³ñ¹ÛáõÝùáõÙ  µáÕáùÁ Ù»ñÅ»Éáõ ¹»åù»ñÇ ïáÏáë</t>
  </si>
  <si>
    <t>Ì³é³ÛáÕÇ ·áñÍáÕáõÃÛáõÝÝ»ñÇ ¨ áñáßáõÙÝ»ñÇ ¹³ï³Ï³Ý Ï³ñ·áí µáÕáù³ñÏÙ³Ý ³ñ¹ÛáõÝùáõÙ Ë³ËïáõÙÁ í»ñ³óÝ»Éáõ í»ñ³µ»ñÛ³É áñáßáõÙÝ»ñÇ ïáÏáë, áñÇó</t>
  </si>
  <si>
    <t>¸³ï³ñ³ÝÇ ÏáÕÙÇó å³ñï³íáñ»óÝ»Éáõó Ñ»ïá Í³é³ÛáÕÇ ÏáÕÙÇó Ï³Û³óí³Í ¨ áõÅÇ Ù»ç ÃáÕÝí³Í  ÝÙ³Ý³ïÇå /ÝáõÛÝ³µáí³Ý¹³Ï/ áñáßáõÙÝ»ñÇ ïáÏáë</t>
  </si>
  <si>
    <t>Ì³é³ÛáÕÇ ·áñÍáÕáõÃÛáõÝÝ»ñÇ ¨ áñáßáõÙÝ»ñÇ ¹³ï³Ï³Ý Ï³ñ·áí µáÕáù³ñÏÙ³Ý ³ñ¹ÛáõÝùáõÙ µáÕáùÁ Ù»ñÅ»Éáõ í»ñ³µ»ñÛ³É áñáßáõÙÝ»ñÇ ïáÏáë</t>
  </si>
  <si>
    <t>²ñ¹ÛáõÝ³í»ï ûå»ñ³ïÇí-Ñ»ï³Ëáõ½³Ï³Ý ·áñÍáõÝ»áõÃÛáõÝ, Ñ»ï³ùÝÝáõÃÛáõÝ ¨ Ý³Ë³ùÝÝáõÃÛáõÝ` ¹ñ³Ýó áÕç³ÙÇï Å³ÙÏ»ïÝ»ñáõÙ Çñ³Ï³Ý³óáõÙ</t>
  </si>
  <si>
    <t xml:space="preserve">ÎáéáõåóÇáÝ Ñ³Ýó³·áñÍáõÃÛáõÝÝ»ñÇ µ³ó³Ñ³ÛïáõÙ ¨ ùÝÝáõÃÛáõÝ </t>
  </si>
  <si>
    <t xml:space="preserve">2025թ </t>
  </si>
  <si>
    <t>2023թ տարի</t>
  </si>
  <si>
    <t>2023թ ինն ամիս</t>
  </si>
  <si>
    <t>2023թ կիսամյակ</t>
  </si>
  <si>
    <t>2023թ եռամսյակ</t>
  </si>
  <si>
    <t>2022թ սպասվող</t>
  </si>
  <si>
    <t>2021թ. Փաստացի</t>
  </si>
  <si>
    <t>2023Ã.</t>
  </si>
  <si>
    <t>2025թ</t>
  </si>
  <si>
    <t>2021թ. փաստացի</t>
  </si>
  <si>
    <t>Ð³ëï³ïí³Í µÛáõç»Ç ÝÏ³ïÙ³Ùµ Ï³ï³ñÙ³Ý, ïáÏáë</t>
  </si>
  <si>
    <t>ÐØ² ÁÝÃ³ó³Ï³ñ·áí Çñ³Ï³Ý³óíáÕ ·ÝáõÙÝ»ñÇ ·áõÙ³ñÁ Ùñó³Ïó³ÛÇÝ ÁÝÃ³ó³Ï³ñ·áí Çñ³Ï³Ý³óíáÕ ·ÝáõÙÝ»ñÇ ·áõÙ³ñÇ ÝÏ³ïÙ³Ùµ, ïáÏáë</t>
  </si>
  <si>
    <t xml:space="preserve">Կապը ՄԱԿ-ի կայուն զագացման նպատակների և ցուցանիշների հետ  </t>
  </si>
  <si>
    <t xml:space="preserve">ÐÐ Ï³é³í³ñáõÃÛ³Ý 2021 - 2026 Ãí³Ï³ÝÝ»ñÇ ·áñÍáõÝ»áõÃÛ³Ý ÙÇçáó³éáõÙÝ»ñÇ Íñ³·ñÇ 5.5-ñ¹ Ï»ï,                                                                 
§Ð³Û³ëï³ÝÇ Ð³Ýñ³å»ïáõÃÛ³Ý Ñ³Ï³ÏáéáõåóÇáÝ é³½Ù³í³ñáõÃÛáõÝÁ ¨ ¹ñ³ Çñ³Ï³Ý³óÙ³Ý 2019 - 2022 Ãí³Ï³ÝÝ»ñÇ ÙÇçáó³éáõÙÝ»ñÇ Íñ³·ÇñÁ Ñ³ëï³ï»Éáõ Ù³ëÇÝ¦ Î³é³í³ñáõÃÛ³Ý 2019 Ãí³Ï³ÝÇ ÑáÏï»Ùµ»ñÇ 3-Ç ÃÇí 1332-Ü áñáßÙ³Ý 1-ÇÝ Ñ³í»Éí³ÍÇ 74-85-ñ¹, 175-ñ¹, 180-188-ñ¹ Ï»ï»ñÁ:
</t>
  </si>
  <si>
    <t xml:space="preserve">Ø²Î-Ç Ï³ÛáõÝ ½³ñ·³óÙ³Ý 5-ñ¹ Ýå³ï³ÏÇ 5.2 í»ñ³óÝ»É µáÉáñ Ï³Ý³Ýó ¨ ³ÕçÇÏÝ»ñÇ Ñ³Ý¹»å ·áñÍ³¹ñíáÕ µéÝáõÃÛ³Ý µáÉáñ Ó¨»ñÁ å»ï³Ï³Ý ¨ Ù³ëÝ³íáñ áÉáñïÝ»ñáõÙ, ³Û¹ ÃíáõÙ՝ Ãñ³ýÇùÇÝ·Á ¨ ë»é³Ï³Ý áõ ß³Ñ³·áñÍÙ³Ý ³ÛÉ ï»ë³ÏÝ»ñÁ
 5.5. ³å³Ñáí»É Ï³Ý³Ýó ÉÇ³ñÅ»ù ¨ ³ñ¹ÛáõÝ³í»ï Ù³ëÝ³ÏóáõÃÛáõÝÁ ¨ Ñ³í³ë³ñ ÑÝ³ñ³íáñáõÃÛáõÝÝ»ñÁ ù³Õ³ù³Ï³Ý, ïÝï»ë³Ï³Ý ¨ Ñ³Ýñ³ÛÇÝ ÏÛ³ÝùáõÙ áñáßáõÙÝ»ñÇ Ï³Û³óÙ³Ý µáÉáñ Ù³Ï³ñ¹³ÏÝ»ñáõÙ Õ»Ï³í³ñ ¹Çñù ½µ³Õ»óÝ»Éáõ Ñ³Ù³ñ 
16-ñ¹ Ýå³ï³ÏÇ՝ 
16.3 ÊÃ³Ý»É ûñ»ÝùÇ ·»ñ³Ï³ÛáõÃÛáõÝÁ ³½·³ÛÇÝ ¨ ÙÇç³½·³ÛÇÝ Ù³Ï³ñ¹³ÏÝ»ñáõÙ ¨ ³å³Ñáí»É ³ñ¹³ñ³¹³ïáõÃÛ³Ý Ñ³í³ë³ñ Ñ³ë³Ý»ÉÇáõÃÛáõÝ µáÉáñÇ Ñ³Ù³ñ, 
16.5 ¾³å»ë Ïñ×³ï»É ÏáéáõåóÇ³Ý ¨ Ï³ß³é³Ï»ñáõÃÛáõÝÁ Çñ»Ýó µáÉáñ Ó¨»ñáí, 
16.4 ÙÇÝã¨ 2030 Ã. ½·³ÉÇáñ»Ý Ïñ×³ï»É ýÇÝ³ÝëÝ»ñÇ ¨ ½»Ýù»ñÇ ³åûñÇÝÇ Ñáëù»ñÁ, áõÅ»Õ³óÝ»É ·áÕ³óí³Í ·áõÛùÁ Ñ»ï í»ñóÝ»Éáõ ¨ í»ñ³¹³ñÓÝ»Éáõ ·áñÍáÕáõÃÛáõÝÝ»ñÁ ¨ å³Ûù³ñ»É Ï³½Ù³Ï»ñåí³Í Ñ³Ýó³íáñáõÃÛ³Ý µáÉáñ Ó¨»ñÇ ¹»Ù,
 16. ³. áõÅ»Õ³óÝ»É µáÉáñ Ù³Ï³ñ¹³ÏÝ»ñÇ Ñ³Ù³å³ï³ëË³Ý ³½·³ÛÇÝ Ñ³ëï³ïáõÃÛáõÝÝ»ñÁ, ³Û¹ ÃíáõÙ ¨ ÙÇç³½·³ÛÇÝ ·áñÍ³ÏóáõÃÛ³Ý ÙÇçáóáí, ½³ñ·³óÝ»Éáõ՝ µéÝáõÃÛáõÝÝ»ñÁ Ï³ÝË»Éáõ ¨ ³Ñ³µ»ÏãáõÃÛ³Ý áõ Ñ³Ýó³íáñáõÃÛ³Ý ¹»Ù å³Ûù³ñ»Éáõ Ï³ñáÕáõÃÛáõÝÝ»ñÁ Ù³ëÝ³íáñ³å»ë ½³ñ·³óáÕ »ñÏñÝ»ñáõÙ
</t>
  </si>
  <si>
    <t>ÐÐ ùñ»³Ï³Ý ¹³ï³í³ñáõÃÛ³Ý ûñ»Ýë·ñùáí ÐÐ Ñ³Ï³ÏáéáõåóÇáÝ ÏáÙÇï»Ç »ÝÃ³Ï³ÛáõÃÛ³ÝÁ í»ñ³å³Ñí³Í ùñ»³Ï³Ý í³ñáõÛÃÝ»ñÇ  ùÝÝáõÃÛ³Ý Çñ³Ï³Ý³óáõÙÁ ¨ ûå»ñ³ïÇí -Ñ»ï³Ëáõ½³Ï³Ý ·áñÍáõÝ»áõÃÛáõÝÁ</t>
  </si>
  <si>
    <t>´³ó³Ñ³Ûïí³Í ¹»åù»ñáí ùñ»³Ï³Ý í³ñáõÛÃÝ»ñÇ ùÝÝáõÃÛáõÝ</t>
  </si>
  <si>
    <t>í³ñáõÛÃáõÙ ùÝÝí³Í ùñ»³Ï³Ý í³ñáõÛÃÝ»ñÇ ÁÝ¹Ñ³Ýáõñ ÃÇí, Ñ³ï, ³Û¹ ÃíáõÙ`</t>
  </si>
  <si>
    <t>ÀÝïñ³Ï³Ý ·áñÍÁÝÃ³óÝ»ñÇ Ñ»ï Ï³åí³Í ùñ»³Ï³Ý í³ñáõÛÃÝ»ñÇ ÃÇí, Ñ³ï</t>
  </si>
  <si>
    <t>ÐÐ ùñ»³Ï³Ý ¹³ï³í³ñáõÃÛ³Ý ûñ»Ýë·ñùáí` ÐÐ Ñ³Ï³ÏáéáõåóÇáÝ ÏáÙÇï»Ç »ÝÃ³Ï³ÛáõÃÛ³ÝÁ í»ñ³å³Ñí³Í` Ý³Ë³Ó»éÝí³Í ùñ»³Ï³Ý í³ñáõÛÃÝ»ñÇ ÃÇí, Ñ³ï</t>
  </si>
  <si>
    <t>ÐÐ ùñ»³Ï³Ý ¹³ï³í³ñáõÃÛ³Ý ûñ»Ýë·ñùáí ÐÐ Ñ³Ï³ÏáéáõåóÇáÝ ÏáÙÇï»Ç »ÝÃ³Ï³ÛáõÃÛ³ÝÁ í»ñ³å³Ñí³Í ùñ»³Ï³Ý í³ñáõÛÃÝ»ñÇ  ùÝÝáõÃÛ³Ý Çñ³Ï³Ý³óáõÙÁ ¨ ûå»ñ³ïÇí-Ñ»ï³Ëáõ½³Ï³Ý ·áñÍáõÝ»áõÃÛáõÝÁ: øÝÝáõÃÛ³Ý áñ³ÏÇ,³ÙµáÕç³Ï³ÝáõÃÛ³Ý,ûµÛ»ÏïÇíáõÃÛ³Ý,µ³½Ù³ÏáÕÙ³ÝÇáõÃÛ³Ý ¨ ³ñ¹ÛáõÝ³í»ïáõÃÛ³Ý ³å³ÑáíáõÙ:</t>
  </si>
  <si>
    <t>ÐÐ Ñ³Ï³ÏáéáõåóÇáÝ ÏáÙÇï»Ç Í³é³ÛáÕÇ ·áñÍáÕáõÃÛáõÝÝ»ñÇ ¨ áñáßáõÙÝ»ñÇ µáÕáù³ñÏáõÙ, ù³Ý³Ï, Ñ³ï</t>
  </si>
  <si>
    <t>ÐÐ Ñ³Ï³ÏáéáõåóÇáÝ ÏáÙÇï»Ç  ï»ËÝÇÏ³Ï³Ý Ñ³·»óí³ÍáõÃÛ³Ý µ³ñ»É³íáõÙ</t>
  </si>
  <si>
    <t>ÐÐ Ñ³Ï³ÏáéáõåóÇáÝ ÏáÙÇï»Ç ÇÝùÝ³í³ñ å³ßïáÝ ½µ³Õ»óÝáÕ ³ÝÓ³Ýó ·áñÍáõÝ»áõÃÛáõÝÝ ³å³Ñáí»Éáõ Ñ³Ù³ñ í³ñã³Ï³Ý ë³ñù³íáñáõÙÝ»ñÇ Ó»éùµ»ñáõÙ</t>
  </si>
  <si>
    <t>Ð Ñ³Ï³ÏáéáõåóÇáÝ ÏáÙÇï»Ç ÇÝùÝ³í³ñ å³ßïáÝ ½µ³Õ»óÝáÕ ³ÝÓ³Ýó ·áñÍáõÝ»áõÃÛáõÝÝ ³å³Ñáí»Éáõ Ñ³Ù³ñ í³ñã³Ï³Ý ë³ñù³íáñáõÙÝ»ñÇ Ó»éùµ»ñáõÙ</t>
  </si>
  <si>
    <t>í³ñã³Ï³Ý ë³ñù³íáñáõÙÝ»ñ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</si>
</sst>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"/>
    <numFmt numFmtId="167" formatCode="##,##0.0;\(##,##0.0\);\-"/>
    <numFmt numFmtId="168" formatCode="0.0%"/>
  </numFmts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i/>
      <sz val="12"/>
      <color theme="1"/>
      <name val="GHEA Grapalat"/>
      <family val="3"/>
    </font>
    <font>
      <u/>
      <sz val="11"/>
      <color theme="10"/>
      <name val="Calibri"/>
      <family val="2"/>
      <charset val="1"/>
    </font>
    <font>
      <b/>
      <sz val="10"/>
      <color rgb="FFC00000"/>
      <name val="GHEA Grapalat"/>
      <family val="3"/>
    </font>
    <font>
      <sz val="10"/>
      <color theme="1"/>
      <name val="Calibri"/>
      <family val="2"/>
      <charset val="1"/>
      <scheme val="minor"/>
    </font>
    <font>
      <b/>
      <sz val="10"/>
      <color rgb="FFC00000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rgb="FF000000"/>
      <name val="Calibri"/>
      <family val="2"/>
      <scheme val="minor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sz val="8"/>
      <color theme="1"/>
      <name val="Arial Armenian"/>
      <family val="2"/>
    </font>
    <font>
      <sz val="8"/>
      <name val="GHEA Grapalat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9" fontId="3" fillId="0" borderId="0" applyFon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  <xf numFmtId="167" fontId="19" fillId="0" borderId="0" applyFill="0" applyBorder="0" applyProtection="0">
      <alignment horizontal="right" vertical="top"/>
    </xf>
  </cellStyleXfs>
  <cellXfs count="140">
    <xf numFmtId="0" fontId="0" fillId="0" borderId="0" xfId="0"/>
    <xf numFmtId="0" fontId="5" fillId="0" borderId="0" xfId="0" applyFont="1"/>
    <xf numFmtId="0" fontId="7" fillId="0" borderId="0" xfId="4" applyAlignment="1" applyProtection="1"/>
    <xf numFmtId="0" fontId="6" fillId="0" borderId="0" xfId="0" applyFont="1" applyAlignment="1">
      <alignment horizontal="justify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2" borderId="10" xfId="0" applyFont="1" applyFill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14" fillId="0" borderId="0" xfId="0" applyFont="1"/>
    <xf numFmtId="0" fontId="15" fillId="0" borderId="1" xfId="0" applyFont="1" applyBorder="1" applyAlignment="1">
      <alignment vertical="top" wrapText="1"/>
    </xf>
    <xf numFmtId="0" fontId="14" fillId="2" borderId="2" xfId="0" applyFont="1" applyFill="1" applyBorder="1" applyAlignment="1">
      <alignment vertical="top" wrapText="1"/>
    </xf>
    <xf numFmtId="0" fontId="15" fillId="3" borderId="4" xfId="0" applyFont="1" applyFill="1" applyBorder="1" applyAlignment="1">
      <alignment vertical="top" wrapText="1"/>
    </xf>
    <xf numFmtId="0" fontId="15" fillId="3" borderId="3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0" xfId="0" applyFont="1"/>
    <xf numFmtId="0" fontId="14" fillId="0" borderId="0" xfId="0" applyFont="1" applyAlignment="1">
      <alignment horizontal="center"/>
    </xf>
    <xf numFmtId="0" fontId="14" fillId="4" borderId="1" xfId="0" applyFont="1" applyFill="1" applyBorder="1" applyAlignment="1">
      <alignment vertical="top" wrapText="1"/>
    </xf>
    <xf numFmtId="0" fontId="14" fillId="0" borderId="0" xfId="0" applyFont="1" applyAlignment="1">
      <alignment horizontal="justify"/>
    </xf>
    <xf numFmtId="0" fontId="10" fillId="0" borderId="0" xfId="0" applyFont="1" applyFill="1" applyBorder="1" applyAlignment="1">
      <alignment vertical="top" wrapText="1"/>
    </xf>
    <xf numFmtId="0" fontId="14" fillId="2" borderId="1" xfId="0" applyFont="1" applyFill="1" applyBorder="1" applyAlignment="1">
      <alignment wrapText="1"/>
    </xf>
    <xf numFmtId="0" fontId="15" fillId="0" borderId="1" xfId="0" applyFont="1" applyBorder="1" applyAlignment="1">
      <alignment horizontal="justify" wrapText="1"/>
    </xf>
    <xf numFmtId="0" fontId="14" fillId="2" borderId="5" xfId="0" applyFont="1" applyFill="1" applyBorder="1" applyAlignment="1">
      <alignment horizontal="left" vertical="top"/>
    </xf>
    <xf numFmtId="0" fontId="14" fillId="2" borderId="7" xfId="0" applyFont="1" applyFill="1" applyBorder="1" applyAlignment="1">
      <alignment horizontal="left" vertical="top"/>
    </xf>
    <xf numFmtId="0" fontId="10" fillId="0" borderId="0" xfId="0" applyFont="1" applyAlignment="1">
      <alignment horizontal="right"/>
    </xf>
    <xf numFmtId="0" fontId="10" fillId="0" borderId="0" xfId="0" applyFont="1" applyFill="1" applyBorder="1" applyAlignment="1">
      <alignment vertical="top"/>
    </xf>
    <xf numFmtId="0" fontId="14" fillId="5" borderId="1" xfId="0" applyFont="1" applyFill="1" applyBorder="1" applyAlignment="1">
      <alignment horizontal="center" wrapText="1"/>
    </xf>
    <xf numFmtId="0" fontId="16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6" xfId="0" applyFont="1" applyBorder="1" applyAlignment="1">
      <alignment wrapText="1"/>
    </xf>
    <xf numFmtId="0" fontId="16" fillId="0" borderId="0" xfId="0" applyFont="1" applyAlignment="1"/>
    <xf numFmtId="0" fontId="14" fillId="0" borderId="0" xfId="0" applyFont="1" applyAlignment="1"/>
    <xf numFmtId="0" fontId="14" fillId="0" borderId="5" xfId="0" applyFont="1" applyBorder="1" applyAlignment="1">
      <alignment horizontal="left"/>
    </xf>
    <xf numFmtId="0" fontId="15" fillId="0" borderId="3" xfId="0" applyFont="1" applyFill="1" applyBorder="1" applyAlignment="1">
      <alignment horizontal="left" wrapText="1"/>
    </xf>
    <xf numFmtId="0" fontId="15" fillId="0" borderId="3" xfId="0" applyFont="1" applyBorder="1" applyAlignment="1">
      <alignment horizontal="left" wrapText="1"/>
    </xf>
    <xf numFmtId="0" fontId="14" fillId="0" borderId="7" xfId="0" applyFont="1" applyBorder="1" applyAlignment="1">
      <alignment wrapText="1"/>
    </xf>
    <xf numFmtId="0" fontId="15" fillId="0" borderId="3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top" wrapText="1"/>
    </xf>
    <xf numFmtId="0" fontId="14" fillId="2" borderId="13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0" fontId="14" fillId="2" borderId="14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4" borderId="6" xfId="0" applyFont="1" applyFill="1" applyBorder="1" applyAlignment="1">
      <alignment wrapText="1"/>
    </xf>
    <xf numFmtId="0" fontId="14" fillId="4" borderId="7" xfId="0" applyFont="1" applyFill="1" applyBorder="1" applyAlignment="1">
      <alignment wrapText="1"/>
    </xf>
    <xf numFmtId="0" fontId="15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4" fillId="2" borderId="5" xfId="0" applyFont="1" applyFill="1" applyBorder="1" applyAlignment="1">
      <alignment vertical="top" wrapText="1"/>
    </xf>
    <xf numFmtId="0" fontId="14" fillId="2" borderId="6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5" fillId="0" borderId="3" xfId="0" applyFont="1" applyBorder="1" applyAlignment="1">
      <alignment vertical="top" wrapText="1"/>
    </xf>
    <xf numFmtId="0" fontId="14" fillId="2" borderId="5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4" borderId="2" xfId="0" applyFont="1" applyFill="1" applyBorder="1" applyAlignment="1">
      <alignment horizontal="center" vertical="top" wrapText="1"/>
    </xf>
    <xf numFmtId="0" fontId="14" fillId="4" borderId="3" xfId="0" applyFont="1" applyFill="1" applyBorder="1" applyAlignment="1">
      <alignment horizontal="center" vertical="top" wrapText="1"/>
    </xf>
    <xf numFmtId="0" fontId="14" fillId="4" borderId="4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4" xfId="0" applyFont="1" applyBorder="1" applyAlignment="1">
      <alignment vertical="top" wrapText="1"/>
    </xf>
    <xf numFmtId="0" fontId="14" fillId="2" borderId="6" xfId="0" applyFont="1" applyFill="1" applyBorder="1" applyAlignment="1">
      <alignment horizontal="center" vertical="top" wrapText="1"/>
    </xf>
    <xf numFmtId="164" fontId="15" fillId="0" borderId="3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wrapText="1"/>
    </xf>
    <xf numFmtId="0" fontId="14" fillId="0" borderId="1" xfId="0" applyFont="1" applyBorder="1" applyAlignment="1">
      <alignment horizontal="left" vertical="top" wrapText="1"/>
    </xf>
    <xf numFmtId="164" fontId="15" fillId="0" borderId="1" xfId="0" applyNumberFormat="1" applyFont="1" applyBorder="1" applyAlignment="1">
      <alignment horizontal="right" wrapText="1"/>
    </xf>
    <xf numFmtId="9" fontId="15" fillId="0" borderId="1" xfId="0" applyNumberFormat="1" applyFont="1" applyBorder="1" applyAlignment="1">
      <alignment horizontal="right" wrapText="1"/>
    </xf>
    <xf numFmtId="164" fontId="15" fillId="0" borderId="1" xfId="0" applyNumberFormat="1" applyFont="1" applyBorder="1" applyAlignment="1">
      <alignment horizontal="left" wrapText="1"/>
    </xf>
    <xf numFmtId="164" fontId="15" fillId="0" borderId="0" xfId="0" applyNumberFormat="1" applyFont="1" applyBorder="1" applyAlignment="1">
      <alignment horizontal="right" wrapText="1"/>
    </xf>
    <xf numFmtId="0" fontId="15" fillId="0" borderId="0" xfId="0" applyFont="1" applyBorder="1" applyAlignment="1">
      <alignment horizontal="right" wrapText="1"/>
    </xf>
    <xf numFmtId="0" fontId="14" fillId="2" borderId="1" xfId="0" applyFont="1" applyFill="1" applyBorder="1" applyAlignment="1">
      <alignment horizontal="left" vertical="top"/>
    </xf>
    <xf numFmtId="0" fontId="14" fillId="6" borderId="0" xfId="0" applyFont="1" applyFill="1" applyBorder="1" applyAlignment="1">
      <alignment horizontal="left" vertical="top"/>
    </xf>
    <xf numFmtId="0" fontId="14" fillId="6" borderId="0" xfId="0" applyFont="1" applyFill="1" applyBorder="1" applyAlignment="1">
      <alignment vertical="top" wrapText="1"/>
    </xf>
    <xf numFmtId="0" fontId="15" fillId="6" borderId="0" xfId="0" applyFont="1" applyFill="1" applyBorder="1" applyAlignment="1">
      <alignment vertical="top" wrapText="1"/>
    </xf>
    <xf numFmtId="0" fontId="0" fillId="6" borderId="0" xfId="0" applyFill="1" applyBorder="1"/>
    <xf numFmtId="0" fontId="0" fillId="0" borderId="0" xfId="0" applyBorder="1"/>
    <xf numFmtId="0" fontId="18" fillId="4" borderId="5" xfId="0" applyFont="1" applyFill="1" applyBorder="1" applyAlignment="1">
      <alignment wrapText="1"/>
    </xf>
    <xf numFmtId="0" fontId="15" fillId="0" borderId="16" xfId="0" applyFont="1" applyBorder="1" applyAlignment="1">
      <alignment horizontal="left" wrapText="1"/>
    </xf>
    <xf numFmtId="0" fontId="15" fillId="0" borderId="13" xfId="0" applyFont="1" applyBorder="1" applyAlignment="1">
      <alignment horizontal="left" wrapText="1"/>
    </xf>
    <xf numFmtId="0" fontId="17" fillId="0" borderId="1" xfId="0" applyFont="1" applyBorder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15" fillId="0" borderId="2" xfId="0" applyFont="1" applyFill="1" applyBorder="1" applyAlignment="1">
      <alignment wrapText="1"/>
    </xf>
    <xf numFmtId="0" fontId="15" fillId="0" borderId="3" xfId="0" applyFont="1" applyFill="1" applyBorder="1" applyAlignment="1">
      <alignment wrapText="1"/>
    </xf>
    <xf numFmtId="0" fontId="15" fillId="6" borderId="1" xfId="0" applyFont="1" applyFill="1" applyBorder="1" applyAlignment="1">
      <alignment horizontal="right" wrapText="1"/>
    </xf>
    <xf numFmtId="164" fontId="15" fillId="0" borderId="14" xfId="0" applyNumberFormat="1" applyFont="1" applyBorder="1" applyAlignment="1">
      <alignment horizontal="left" vertical="center" wrapText="1"/>
    </xf>
    <xf numFmtId="164" fontId="15" fillId="0" borderId="16" xfId="0" applyNumberFormat="1" applyFont="1" applyBorder="1" applyAlignment="1">
      <alignment horizontal="left" wrapText="1"/>
    </xf>
    <xf numFmtId="0" fontId="14" fillId="6" borderId="1" xfId="0" applyFont="1" applyFill="1" applyBorder="1" applyAlignment="1">
      <alignment horizontal="left" vertical="top" wrapText="1"/>
    </xf>
    <xf numFmtId="0" fontId="15" fillId="6" borderId="4" xfId="0" applyFont="1" applyFill="1" applyBorder="1" applyAlignment="1">
      <alignment vertical="top" wrapText="1"/>
    </xf>
    <xf numFmtId="0" fontId="15" fillId="3" borderId="1" xfId="0" applyFont="1" applyFill="1" applyBorder="1" applyAlignment="1">
      <alignment vertical="top" wrapText="1"/>
    </xf>
    <xf numFmtId="168" fontId="15" fillId="0" borderId="1" xfId="0" applyNumberFormat="1" applyFont="1" applyBorder="1" applyAlignment="1">
      <alignment horizontal="right" wrapText="1"/>
    </xf>
    <xf numFmtId="0" fontId="14" fillId="6" borderId="1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4" borderId="3" xfId="0" applyFont="1" applyFill="1" applyBorder="1" applyAlignment="1">
      <alignment horizontal="center" vertical="top" wrapText="1"/>
    </xf>
    <xf numFmtId="0" fontId="15" fillId="0" borderId="5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wrapText="1"/>
    </xf>
    <xf numFmtId="164" fontId="15" fillId="0" borderId="4" xfId="0" applyNumberFormat="1" applyFont="1" applyBorder="1" applyAlignment="1">
      <alignment horizontal="left" wrapText="1"/>
    </xf>
    <xf numFmtId="0" fontId="12" fillId="0" borderId="1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2" borderId="17" xfId="0" applyFont="1" applyFill="1" applyBorder="1" applyAlignment="1">
      <alignment horizontal="center" vertical="top" wrapText="1"/>
    </xf>
    <xf numFmtId="0" fontId="14" fillId="4" borderId="2" xfId="0" applyFont="1" applyFill="1" applyBorder="1" applyAlignment="1">
      <alignment horizontal="center" vertical="top" wrapText="1"/>
    </xf>
    <xf numFmtId="0" fontId="14" fillId="4" borderId="3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wrapText="1"/>
    </xf>
    <xf numFmtId="0" fontId="14" fillId="5" borderId="4" xfId="0" applyFont="1" applyFill="1" applyBorder="1" applyAlignment="1">
      <alignment horizontal="center" wrapText="1"/>
    </xf>
    <xf numFmtId="0" fontId="15" fillId="0" borderId="12" xfId="0" applyFont="1" applyFill="1" applyBorder="1" applyAlignment="1">
      <alignment horizontal="left" vertical="top" wrapText="1"/>
    </xf>
    <xf numFmtId="0" fontId="15" fillId="0" borderId="13" xfId="0" applyFont="1" applyFill="1" applyBorder="1" applyAlignment="1">
      <alignment horizontal="left" vertical="top" wrapText="1"/>
    </xf>
    <xf numFmtId="0" fontId="15" fillId="0" borderId="0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top" wrapText="1"/>
    </xf>
    <xf numFmtId="0" fontId="14" fillId="5" borderId="5" xfId="0" applyFont="1" applyFill="1" applyBorder="1" applyAlignment="1">
      <alignment horizontal="center" wrapText="1"/>
    </xf>
    <xf numFmtId="0" fontId="14" fillId="5" borderId="7" xfId="0" applyFont="1" applyFill="1" applyBorder="1" applyAlignment="1">
      <alignment horizontal="center" wrapText="1"/>
    </xf>
    <xf numFmtId="0" fontId="14" fillId="5" borderId="15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</cellXfs>
  <cellStyles count="6">
    <cellStyle name="Normal 2" xfId="1"/>
    <cellStyle name="Normal 3" xfId="3"/>
    <cellStyle name="Percent 2" xfId="2"/>
    <cellStyle name="SN_241" xfId="5"/>
    <cellStyle name="Гиперссылка" xfId="4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komite\2023-2025\&#1348;&#1338;&#1342;&#1342;%2023-25%20&#1366;&#1350;%2027.06.22%20popox\4.&#1391;&#1377;&#1404;&#1377;&#1406;&#1377;&#1408;&#1396;&#1377;&#1398;-&#1377;&#1402;&#1377;&#1408;&#1377;&#1407;-2023-202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.&#1391;&#1377;&#1404;&#1377;&#1406;&#1377;&#1408;&#1396;&#1377;&#1398;-&#1377;&#1402;&#1377;&#1408;&#1377;&#1407;-2023%20ogost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ԱՄՓՈՓ"/>
      <sheetName val="2-ԸՆԴԱՄԵՆԸ ԾԱԽՍԵՐ"/>
      <sheetName val="3-Ծախսերի բացվածք.."/>
      <sheetName val="4-ԿԱՊ"/>
      <sheetName val="բենզինի հաշվարկ"/>
      <sheetName val="7-էլ-էներգիա"/>
      <sheetName val="9-գազով ջեռուցում"/>
      <sheetName val="10-գործուղում"/>
      <sheetName val="11-ավտոմեքենա"/>
      <sheetName val="12-վարչական սարքավորումներ"/>
      <sheetName val="13համազգեստ"/>
      <sheetName val="14տարածքներ"/>
      <sheetName val="15ընթացիկ նորոգում"/>
      <sheetName val="16վերապատրաստում"/>
      <sheetName val="17կառուցվածք"/>
      <sheetName val="18հաստիքացուցակ"/>
      <sheetName val="27Հակակոռուպ.կոմ"/>
      <sheetName val="28ՀԿ-աշխատակազմ"/>
      <sheetName val="31աշխատավարձի ֆոնդ"/>
    </sheetNames>
    <sheetDataSet>
      <sheetData sheetId="0">
        <row r="15">
          <cell r="G15">
            <v>175970.84</v>
          </cell>
          <cell r="H15">
            <v>940467.5199999999</v>
          </cell>
        </row>
        <row r="17">
          <cell r="H17">
            <v>13270.9</v>
          </cell>
        </row>
        <row r="19">
          <cell r="H19">
            <v>12552</v>
          </cell>
          <cell r="I19">
            <v>5127.5</v>
          </cell>
          <cell r="J19">
            <v>8944.75</v>
          </cell>
          <cell r="K19">
            <v>1506.5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ԱՄՓՈՓ"/>
      <sheetName val="2-ԸՆԴԱՄԵՆԸ ԾԱԽՍԵՐ"/>
      <sheetName val="3-Ծախսերի բացվածք.."/>
      <sheetName val="4-ԿԱՊ"/>
      <sheetName val="բենզինի հաշվարկ"/>
      <sheetName val="7-էլ-էներգիա"/>
      <sheetName val="9-գազով ջեռուցում"/>
      <sheetName val="10-գործուղում"/>
      <sheetName val="11-ավտոմեքենա"/>
      <sheetName val="12-վարչական սարքավորումներ"/>
      <sheetName val="13համազգեստ"/>
      <sheetName val="14տարածքներ"/>
      <sheetName val="15ընթացիկ նորոգում"/>
      <sheetName val="16վերապատրաստում"/>
      <sheetName val="17կառուցվածք"/>
      <sheetName val="18հաստիքացուցակ"/>
      <sheetName val="27Հակակոռուպ.կոմ"/>
      <sheetName val="28ՀԿ-աշխատակազմ"/>
      <sheetName val="31աշխատավարձի ֆոնդ"/>
    </sheetNames>
    <sheetDataSet>
      <sheetData sheetId="0">
        <row r="15">
          <cell r="I15">
            <v>2372040.1743926033</v>
          </cell>
        </row>
        <row r="17">
          <cell r="I17">
            <v>30222.724933128004</v>
          </cell>
        </row>
        <row r="21">
          <cell r="I21">
            <v>11200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zoomScaleNormal="100" workbookViewId="0">
      <selection activeCell="B17" sqref="B17"/>
    </sheetView>
  </sheetViews>
  <sheetFormatPr defaultRowHeight="15" x14ac:dyDescent="0.25"/>
  <cols>
    <col min="1" max="1" width="4" customWidth="1"/>
    <col min="2" max="2" width="42.28515625" customWidth="1"/>
    <col min="3" max="3" width="73.85546875" customWidth="1"/>
  </cols>
  <sheetData>
    <row r="1" spans="2:7" x14ac:dyDescent="0.25">
      <c r="B1" s="6" t="s">
        <v>0</v>
      </c>
    </row>
    <row r="2" spans="2:7" ht="9" customHeight="1" thickBot="1" x14ac:dyDescent="0.3">
      <c r="B2" s="6"/>
    </row>
    <row r="3" spans="2:7" ht="15.75" thickBot="1" x14ac:dyDescent="0.3">
      <c r="B3" s="7" t="s">
        <v>1</v>
      </c>
      <c r="C3" s="8" t="s">
        <v>81</v>
      </c>
    </row>
    <row r="4" spans="2:7" x14ac:dyDescent="0.25">
      <c r="B4" s="9"/>
      <c r="C4" s="9"/>
    </row>
    <row r="5" spans="2:7" x14ac:dyDescent="0.25">
      <c r="B5" s="6" t="s">
        <v>2</v>
      </c>
    </row>
    <row r="6" spans="2:7" ht="11.25" customHeight="1" x14ac:dyDescent="0.25">
      <c r="B6" s="6"/>
    </row>
    <row r="7" spans="2:7" ht="26.25" customHeight="1" x14ac:dyDescent="0.25">
      <c r="B7" s="115" t="s">
        <v>4</v>
      </c>
      <c r="C7" s="115"/>
    </row>
    <row r="8" spans="2:7" ht="54" customHeight="1" x14ac:dyDescent="0.25">
      <c r="B8" s="114" t="s">
        <v>118</v>
      </c>
      <c r="C8" s="114"/>
    </row>
    <row r="9" spans="2:7" ht="26.25" customHeight="1" x14ac:dyDescent="0.25">
      <c r="B9" s="115" t="s">
        <v>5</v>
      </c>
      <c r="C9" s="115"/>
    </row>
    <row r="10" spans="2:7" ht="44.25" customHeight="1" x14ac:dyDescent="0.25">
      <c r="B10" s="114" t="s">
        <v>73</v>
      </c>
      <c r="C10" s="114"/>
    </row>
    <row r="11" spans="2:7" ht="26.25" customHeight="1" x14ac:dyDescent="0.25">
      <c r="B11" s="116" t="s">
        <v>6</v>
      </c>
      <c r="C11" s="116"/>
    </row>
    <row r="12" spans="2:7" ht="44.25" customHeight="1" x14ac:dyDescent="0.25">
      <c r="B12" s="114" t="s">
        <v>73</v>
      </c>
      <c r="C12" s="114"/>
      <c r="G12" s="93"/>
    </row>
    <row r="13" spans="2:7" ht="26.25" customHeight="1" x14ac:dyDescent="0.25">
      <c r="B13" s="115" t="s">
        <v>3</v>
      </c>
      <c r="C13" s="115"/>
    </row>
    <row r="14" spans="2:7" ht="45" customHeight="1" x14ac:dyDescent="0.25">
      <c r="B14" s="114" t="s">
        <v>73</v>
      </c>
      <c r="C14" s="114"/>
    </row>
  </sheetData>
  <mergeCells count="8">
    <mergeCell ref="B12:C12"/>
    <mergeCell ref="B13:C13"/>
    <mergeCell ref="B14:C14"/>
    <mergeCell ref="B7:C7"/>
    <mergeCell ref="B8:C8"/>
    <mergeCell ref="B9:C9"/>
    <mergeCell ref="B10:C10"/>
    <mergeCell ref="B11:C1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2"/>
  <sheetViews>
    <sheetView tabSelected="1" topLeftCell="A12" zoomScale="82" zoomScaleNormal="82" workbookViewId="0">
      <selection activeCell="Q20" sqref="Q20"/>
    </sheetView>
  </sheetViews>
  <sheetFormatPr defaultRowHeight="15" x14ac:dyDescent="0.25"/>
  <cols>
    <col min="1" max="1" width="0.7109375" customWidth="1"/>
    <col min="2" max="2" width="7.140625" customWidth="1"/>
    <col min="3" max="3" width="8.85546875" customWidth="1"/>
    <col min="4" max="4" width="48.28515625" customWidth="1"/>
    <col min="5" max="5" width="10.85546875" customWidth="1"/>
    <col min="6" max="7" width="11.140625" customWidth="1"/>
    <col min="8" max="8" width="10.42578125" customWidth="1"/>
    <col min="9" max="10" width="12.140625" customWidth="1"/>
    <col min="11" max="12" width="12.140625" hidden="1" customWidth="1"/>
    <col min="15" max="15" width="14.42578125" bestFit="1" customWidth="1"/>
  </cols>
  <sheetData>
    <row r="2" spans="2:12" ht="15" customHeight="1" x14ac:dyDescent="0.25">
      <c r="B2" s="6" t="s">
        <v>17</v>
      </c>
      <c r="C2" s="10"/>
      <c r="D2" s="10"/>
      <c r="E2" s="5"/>
      <c r="F2" s="5"/>
      <c r="G2" s="5"/>
      <c r="H2" s="5"/>
      <c r="I2" s="5"/>
      <c r="J2" s="5"/>
      <c r="K2" s="5"/>
      <c r="L2" s="5"/>
    </row>
    <row r="3" spans="2:12" x14ac:dyDescent="0.25">
      <c r="B3" s="6"/>
      <c r="C3" s="10"/>
      <c r="D3" s="10"/>
      <c r="E3" s="5"/>
      <c r="F3" s="5"/>
      <c r="G3" s="5"/>
      <c r="H3" s="5"/>
      <c r="I3" s="5"/>
      <c r="J3" s="5"/>
      <c r="K3" s="5"/>
      <c r="L3" s="5"/>
    </row>
    <row r="4" spans="2:12" ht="15" customHeight="1" x14ac:dyDescent="0.25">
      <c r="B4" s="60" t="s">
        <v>18</v>
      </c>
      <c r="C4" s="61"/>
      <c r="D4" s="11" t="s">
        <v>81</v>
      </c>
      <c r="F4" s="5"/>
      <c r="G4" s="5"/>
      <c r="H4" s="5"/>
      <c r="I4" s="5"/>
      <c r="J4" s="5"/>
      <c r="K4" s="5"/>
      <c r="L4" s="5"/>
    </row>
    <row r="5" spans="2:12" x14ac:dyDescent="0.25">
      <c r="B5" s="10"/>
      <c r="C5" s="10"/>
      <c r="D5" s="10"/>
      <c r="E5" s="5"/>
      <c r="F5" s="5"/>
      <c r="G5" s="5"/>
      <c r="H5" s="5"/>
      <c r="I5" s="5"/>
      <c r="J5" s="5"/>
      <c r="K5" s="5"/>
      <c r="L5" s="5"/>
    </row>
    <row r="6" spans="2:12" x14ac:dyDescent="0.25">
      <c r="B6" s="6" t="s">
        <v>19</v>
      </c>
      <c r="C6" s="10"/>
      <c r="D6" s="10"/>
      <c r="E6" s="5"/>
      <c r="F6" s="5"/>
      <c r="G6" s="5"/>
      <c r="H6" s="5"/>
      <c r="I6" s="5"/>
      <c r="J6" s="5"/>
      <c r="K6" s="5"/>
      <c r="L6" s="5"/>
    </row>
    <row r="7" spans="2:12" x14ac:dyDescent="0.25">
      <c r="B7" s="6"/>
      <c r="C7" s="10"/>
      <c r="D7" s="10"/>
      <c r="E7" s="5"/>
      <c r="F7" s="5"/>
      <c r="G7" s="5"/>
      <c r="H7" s="5"/>
      <c r="I7" s="5"/>
      <c r="J7" s="5"/>
      <c r="K7" s="5"/>
      <c r="L7" s="5"/>
    </row>
    <row r="8" spans="2:12" ht="31.5" customHeight="1" x14ac:dyDescent="0.25">
      <c r="B8" s="43" t="s">
        <v>20</v>
      </c>
      <c r="C8" s="44"/>
      <c r="D8" s="47" t="s">
        <v>21</v>
      </c>
      <c r="E8" s="47" t="s">
        <v>104</v>
      </c>
      <c r="F8" s="47" t="s">
        <v>103</v>
      </c>
      <c r="G8" s="64" t="s">
        <v>102</v>
      </c>
      <c r="H8" s="64" t="s">
        <v>101</v>
      </c>
      <c r="I8" s="64" t="s">
        <v>100</v>
      </c>
      <c r="J8" s="47" t="s">
        <v>99</v>
      </c>
      <c r="K8" s="47" t="s">
        <v>78</v>
      </c>
      <c r="L8" s="47" t="s">
        <v>98</v>
      </c>
    </row>
    <row r="9" spans="2:12" ht="38.25" customHeight="1" x14ac:dyDescent="0.25">
      <c r="B9" s="45"/>
      <c r="C9" s="46"/>
      <c r="D9" s="48"/>
      <c r="E9" s="48" t="s">
        <v>22</v>
      </c>
      <c r="F9" s="48" t="s">
        <v>22</v>
      </c>
      <c r="G9" s="66" t="s">
        <v>22</v>
      </c>
      <c r="H9" s="66" t="s">
        <v>22</v>
      </c>
      <c r="I9" s="66" t="s">
        <v>22</v>
      </c>
      <c r="J9" s="48" t="s">
        <v>22</v>
      </c>
      <c r="K9" s="48" t="s">
        <v>22</v>
      </c>
      <c r="L9" s="48" t="s">
        <v>22</v>
      </c>
    </row>
    <row r="10" spans="2:12" ht="24.75" customHeight="1" x14ac:dyDescent="0.25">
      <c r="B10" s="88" t="s">
        <v>23</v>
      </c>
      <c r="C10" s="49"/>
      <c r="D10" s="49"/>
      <c r="E10" s="49"/>
      <c r="F10" s="49"/>
      <c r="G10" s="49"/>
      <c r="H10" s="49"/>
      <c r="I10" s="49"/>
      <c r="J10" s="49"/>
      <c r="K10" s="49"/>
      <c r="L10" s="50"/>
    </row>
    <row r="11" spans="2:12" ht="23.25" customHeight="1" x14ac:dyDescent="0.25">
      <c r="B11" s="41">
        <v>1231</v>
      </c>
      <c r="C11" s="52"/>
      <c r="D11" s="12" t="s">
        <v>24</v>
      </c>
      <c r="E11" s="41"/>
      <c r="F11" s="41"/>
      <c r="G11" s="41"/>
      <c r="H11" s="41"/>
      <c r="I11" s="41"/>
      <c r="J11" s="41"/>
      <c r="K11" s="41"/>
      <c r="L11" s="41"/>
    </row>
    <row r="12" spans="2:12" ht="28.5" customHeight="1" x14ac:dyDescent="0.25">
      <c r="B12" s="42"/>
      <c r="C12" s="53"/>
      <c r="D12" s="13" t="s">
        <v>88</v>
      </c>
      <c r="E12" s="42"/>
      <c r="F12" s="42"/>
      <c r="G12" s="42"/>
      <c r="H12" s="42"/>
      <c r="I12" s="42"/>
      <c r="J12" s="42"/>
      <c r="K12" s="42"/>
      <c r="L12" s="42"/>
    </row>
    <row r="13" spans="2:12" ht="19.5" customHeight="1" x14ac:dyDescent="0.25">
      <c r="B13" s="42"/>
      <c r="C13" s="53"/>
      <c r="D13" s="12" t="s">
        <v>25</v>
      </c>
      <c r="E13" s="42"/>
      <c r="F13" s="42"/>
      <c r="G13" s="42"/>
      <c r="H13" s="42"/>
      <c r="I13" s="42"/>
      <c r="J13" s="42"/>
      <c r="K13" s="42"/>
      <c r="L13" s="42"/>
    </row>
    <row r="14" spans="2:12" ht="70.5" customHeight="1" x14ac:dyDescent="0.25">
      <c r="B14" s="42"/>
      <c r="C14" s="53"/>
      <c r="D14" s="104" t="s">
        <v>113</v>
      </c>
      <c r="E14" s="72">
        <f>+E22+E28+E34</f>
        <v>175970.84</v>
      </c>
      <c r="F14" s="72">
        <f t="shared" ref="F14:K14" si="0">+F22+F28+F34</f>
        <v>966290.41999999993</v>
      </c>
      <c r="G14" s="72">
        <f t="shared" si="0"/>
        <v>481478.07986514631</v>
      </c>
      <c r="H14" s="72">
        <f t="shared" si="0"/>
        <v>1083325.6796965792</v>
      </c>
      <c r="I14" s="72">
        <f t="shared" si="0"/>
        <v>1685173.279528012</v>
      </c>
      <c r="J14" s="72">
        <f>+J22+J28+J34+J40</f>
        <v>2418590.3993257312</v>
      </c>
      <c r="K14" s="72">
        <f t="shared" si="0"/>
        <v>2415426.4500000002</v>
      </c>
      <c r="L14" s="72">
        <f>+L22+L28+L34</f>
        <v>2429748.4</v>
      </c>
    </row>
    <row r="15" spans="2:12" ht="18" customHeight="1" x14ac:dyDescent="0.25">
      <c r="B15" s="42"/>
      <c r="C15" s="53"/>
      <c r="D15" s="12" t="s">
        <v>26</v>
      </c>
      <c r="E15" s="42"/>
      <c r="F15" s="42"/>
      <c r="G15" s="42"/>
      <c r="H15" s="42"/>
      <c r="I15" s="42"/>
      <c r="J15" s="42"/>
      <c r="K15" s="42"/>
      <c r="L15" s="42"/>
    </row>
    <row r="16" spans="2:12" ht="51" customHeight="1" x14ac:dyDescent="0.25">
      <c r="B16" s="51"/>
      <c r="C16" s="54"/>
      <c r="D16" s="14" t="s">
        <v>96</v>
      </c>
      <c r="E16" s="51"/>
      <c r="F16" s="51"/>
      <c r="G16" s="51"/>
      <c r="H16" s="51"/>
      <c r="I16" s="51"/>
      <c r="J16" s="51"/>
      <c r="K16" s="51"/>
      <c r="L16" s="51"/>
    </row>
    <row r="17" spans="2:17" ht="15" customHeight="1" x14ac:dyDescent="0.25">
      <c r="B17" s="55" t="s">
        <v>27</v>
      </c>
      <c r="C17" s="56"/>
      <c r="D17" s="56"/>
      <c r="E17" s="56"/>
      <c r="F17" s="56"/>
      <c r="G17" s="56"/>
      <c r="H17" s="56"/>
      <c r="I17" s="56"/>
      <c r="J17" s="56"/>
      <c r="K17" s="56"/>
      <c r="L17" s="57"/>
    </row>
    <row r="18" spans="2:17" ht="16.5" customHeight="1" x14ac:dyDescent="0.25">
      <c r="B18" s="55"/>
      <c r="C18" s="56"/>
      <c r="D18" s="56" t="s">
        <v>28</v>
      </c>
      <c r="E18" s="56"/>
      <c r="F18" s="56"/>
      <c r="G18" s="56"/>
      <c r="H18" s="56"/>
      <c r="I18" s="56"/>
      <c r="J18" s="56"/>
      <c r="K18" s="56"/>
      <c r="L18" s="57"/>
    </row>
    <row r="19" spans="2:17" ht="15" customHeight="1" x14ac:dyDescent="0.25">
      <c r="B19" s="58"/>
      <c r="C19" s="41">
        <v>11001</v>
      </c>
      <c r="D19" s="12" t="s">
        <v>29</v>
      </c>
      <c r="E19" s="41"/>
      <c r="F19" s="41"/>
      <c r="G19" s="41"/>
      <c r="H19" s="41"/>
      <c r="I19" s="41"/>
      <c r="J19" s="41"/>
      <c r="K19" s="41"/>
      <c r="L19" s="41"/>
    </row>
    <row r="20" spans="2:17" ht="26.25" customHeight="1" x14ac:dyDescent="0.25">
      <c r="B20" s="59"/>
      <c r="C20" s="42"/>
      <c r="D20" s="13" t="s">
        <v>97</v>
      </c>
      <c r="E20" s="42"/>
      <c r="F20" s="42"/>
      <c r="G20" s="42"/>
      <c r="H20" s="42"/>
      <c r="I20" s="42"/>
      <c r="J20" s="42"/>
      <c r="K20" s="42"/>
      <c r="L20" s="42"/>
    </row>
    <row r="21" spans="2:17" x14ac:dyDescent="0.25">
      <c r="B21" s="59"/>
      <c r="C21" s="42"/>
      <c r="D21" s="12" t="s">
        <v>30</v>
      </c>
      <c r="E21" s="42"/>
      <c r="F21" s="42"/>
      <c r="G21" s="42"/>
      <c r="H21" s="42"/>
      <c r="I21" s="42"/>
      <c r="J21" s="42"/>
      <c r="K21" s="42"/>
      <c r="L21" s="42"/>
    </row>
    <row r="22" spans="2:17" ht="41.25" customHeight="1" x14ac:dyDescent="0.25">
      <c r="B22" s="59"/>
      <c r="C22" s="42"/>
      <c r="D22" s="104" t="s">
        <v>83</v>
      </c>
      <c r="E22" s="72">
        <f>+'[1]1-ԱՄՓՈՓ'!$G$15</f>
        <v>175970.84</v>
      </c>
      <c r="F22" s="72">
        <f>+'[1]1-ԱՄՓՈՓ'!$H$15</f>
        <v>940467.5199999999</v>
      </c>
      <c r="G22" s="72">
        <f>+J22*20%</f>
        <v>474408.0348785207</v>
      </c>
      <c r="H22" s="72">
        <f>+G22+J22*25%</f>
        <v>1067418.0784766716</v>
      </c>
      <c r="I22" s="72">
        <f>+H22+J22*25%</f>
        <v>1660428.1220748224</v>
      </c>
      <c r="J22" s="72">
        <f>+'[2]1-ԱՄՓՈՓ'!$I$15</f>
        <v>2372040.1743926033</v>
      </c>
      <c r="K22" s="72">
        <v>2372464.5</v>
      </c>
      <c r="L22" s="72">
        <v>2394105.9</v>
      </c>
      <c r="O22" s="97"/>
      <c r="P22" s="94"/>
      <c r="Q22" s="96"/>
    </row>
    <row r="23" spans="2:17" ht="17.25" customHeight="1" x14ac:dyDescent="0.25">
      <c r="B23" s="59"/>
      <c r="C23" s="42"/>
      <c r="D23" s="12" t="s">
        <v>31</v>
      </c>
      <c r="E23" s="42"/>
      <c r="F23" s="42"/>
      <c r="G23" s="42"/>
      <c r="H23" s="42"/>
      <c r="I23" s="42"/>
      <c r="J23" s="42"/>
      <c r="K23" s="42"/>
      <c r="L23" s="42"/>
    </row>
    <row r="24" spans="2:17" ht="17.25" customHeight="1" x14ac:dyDescent="0.25">
      <c r="B24" s="70"/>
      <c r="C24" s="51"/>
      <c r="D24" s="14" t="s">
        <v>58</v>
      </c>
      <c r="E24" s="51"/>
      <c r="F24" s="51"/>
      <c r="G24" s="51"/>
      <c r="H24" s="51"/>
      <c r="I24" s="51"/>
      <c r="J24" s="51"/>
      <c r="K24" s="51"/>
      <c r="L24" s="51"/>
      <c r="O24" s="95"/>
      <c r="Q24" s="95"/>
    </row>
    <row r="25" spans="2:17" ht="15" customHeight="1" x14ac:dyDescent="0.25">
      <c r="B25" s="58"/>
      <c r="C25" s="41">
        <v>11002</v>
      </c>
      <c r="D25" s="12" t="s">
        <v>29</v>
      </c>
      <c r="E25" s="41"/>
      <c r="F25" s="41"/>
      <c r="G25" s="41"/>
      <c r="H25" s="41"/>
      <c r="I25" s="41"/>
      <c r="J25" s="41"/>
      <c r="K25" s="41"/>
      <c r="L25" s="41"/>
    </row>
    <row r="26" spans="2:17" ht="32.25" customHeight="1" x14ac:dyDescent="0.25">
      <c r="B26" s="59"/>
      <c r="C26" s="42"/>
      <c r="D26" s="13" t="s">
        <v>86</v>
      </c>
      <c r="E26" s="42"/>
      <c r="F26" s="42"/>
      <c r="G26" s="42"/>
      <c r="H26" s="42"/>
      <c r="I26" s="42"/>
      <c r="J26" s="42"/>
      <c r="K26" s="42"/>
      <c r="L26" s="42"/>
    </row>
    <row r="27" spans="2:17" x14ac:dyDescent="0.25">
      <c r="B27" s="59"/>
      <c r="C27" s="42"/>
      <c r="D27" s="12" t="s">
        <v>30</v>
      </c>
      <c r="E27" s="42"/>
      <c r="F27" s="42"/>
      <c r="G27" s="42"/>
      <c r="H27" s="42"/>
      <c r="I27" s="42"/>
      <c r="J27" s="42"/>
      <c r="K27" s="42"/>
      <c r="L27" s="42"/>
    </row>
    <row r="28" spans="2:17" ht="64.5" customHeight="1" x14ac:dyDescent="0.25">
      <c r="B28" s="59"/>
      <c r="C28" s="42"/>
      <c r="D28" s="13" t="s">
        <v>87</v>
      </c>
      <c r="E28" s="72">
        <v>0</v>
      </c>
      <c r="F28" s="72">
        <f>+'[1]1-ԱՄՓՈՓ'!$H$17</f>
        <v>13270.9</v>
      </c>
      <c r="G28" s="72">
        <f>+J28*20%</f>
        <v>6044.5449866256013</v>
      </c>
      <c r="H28" s="72">
        <f>+G28+J28*25%</f>
        <v>13600.226219907603</v>
      </c>
      <c r="I28" s="72">
        <f>+H28+J28*25%</f>
        <v>21155.907453189604</v>
      </c>
      <c r="J28" s="72">
        <f>+'[2]1-ԱՄՓՈՓ'!$I$17</f>
        <v>30222.724933128004</v>
      </c>
      <c r="K28" s="72">
        <v>34017.199999999997</v>
      </c>
      <c r="L28" s="72">
        <v>34136</v>
      </c>
      <c r="O28" s="96"/>
      <c r="P28" s="96"/>
      <c r="Q28" s="96"/>
    </row>
    <row r="29" spans="2:17" x14ac:dyDescent="0.25">
      <c r="B29" s="59"/>
      <c r="C29" s="42"/>
      <c r="D29" s="12" t="s">
        <v>31</v>
      </c>
      <c r="E29" s="42"/>
      <c r="F29" s="42"/>
      <c r="G29" s="42"/>
      <c r="H29" s="42"/>
      <c r="I29" s="42"/>
      <c r="J29" s="42"/>
      <c r="K29" s="42"/>
      <c r="L29" s="42"/>
    </row>
    <row r="30" spans="2:17" ht="19.5" customHeight="1" x14ac:dyDescent="0.25">
      <c r="B30" s="70"/>
      <c r="C30" s="51"/>
      <c r="D30" s="13" t="s">
        <v>58</v>
      </c>
      <c r="E30" s="51"/>
      <c r="F30" s="51"/>
      <c r="G30" s="51"/>
      <c r="H30" s="51"/>
      <c r="I30" s="51"/>
      <c r="J30" s="51"/>
      <c r="K30" s="51"/>
      <c r="L30" s="51"/>
    </row>
    <row r="31" spans="2:17" ht="21.75" customHeight="1" x14ac:dyDescent="0.25">
      <c r="B31" s="58"/>
      <c r="C31" s="41">
        <v>11003</v>
      </c>
      <c r="D31" s="12" t="s">
        <v>29</v>
      </c>
      <c r="E31" s="41"/>
      <c r="F31" s="41"/>
      <c r="G31" s="41"/>
      <c r="H31" s="41"/>
      <c r="I31" s="41"/>
      <c r="J31" s="41"/>
      <c r="K31" s="41"/>
      <c r="L31" s="41"/>
    </row>
    <row r="32" spans="2:17" ht="35.25" customHeight="1" x14ac:dyDescent="0.25">
      <c r="B32" s="59"/>
      <c r="C32" s="42"/>
      <c r="D32" s="13" t="s">
        <v>59</v>
      </c>
      <c r="E32" s="42"/>
      <c r="F32" s="42"/>
      <c r="G32" s="42"/>
      <c r="H32" s="42"/>
      <c r="I32" s="42"/>
      <c r="J32" s="42"/>
      <c r="K32" s="42"/>
      <c r="L32" s="42"/>
    </row>
    <row r="33" spans="2:17" x14ac:dyDescent="0.25">
      <c r="B33" s="59"/>
      <c r="C33" s="42"/>
      <c r="D33" s="12" t="s">
        <v>30</v>
      </c>
      <c r="E33" s="42"/>
      <c r="F33" s="42"/>
      <c r="G33" s="42"/>
      <c r="H33" s="42"/>
      <c r="I33" s="42"/>
      <c r="J33" s="42"/>
      <c r="K33" s="42"/>
      <c r="L33" s="42"/>
    </row>
    <row r="34" spans="2:17" ht="43.5" customHeight="1" x14ac:dyDescent="0.25">
      <c r="B34" s="59"/>
      <c r="C34" s="42"/>
      <c r="D34" s="13" t="s">
        <v>85</v>
      </c>
      <c r="E34" s="72">
        <v>0</v>
      </c>
      <c r="F34" s="72">
        <f>+'[1]1-ԱՄՓՈՓ'!$H$19</f>
        <v>12552</v>
      </c>
      <c r="G34" s="72">
        <f>+J34*20%</f>
        <v>1025.5</v>
      </c>
      <c r="H34" s="72">
        <f>+G34+J34*25%</f>
        <v>2307.375</v>
      </c>
      <c r="I34" s="72">
        <f>+H34+J34*25%</f>
        <v>3589.25</v>
      </c>
      <c r="J34" s="72">
        <f>+'[1]1-ԱՄՓՈՓ'!$I$19</f>
        <v>5127.5</v>
      </c>
      <c r="K34" s="72">
        <f>+'[1]1-ԱՄՓՈՓ'!$J$19</f>
        <v>8944.75</v>
      </c>
      <c r="L34" s="72">
        <f>+'[1]1-ԱՄՓՈՓ'!$K$19</f>
        <v>1506.5</v>
      </c>
      <c r="O34" s="96"/>
      <c r="P34" s="94"/>
      <c r="Q34" s="94"/>
    </row>
    <row r="35" spans="2:17" x14ac:dyDescent="0.25">
      <c r="B35" s="59"/>
      <c r="C35" s="42"/>
      <c r="D35" s="15" t="s">
        <v>31</v>
      </c>
      <c r="E35" s="42"/>
      <c r="F35" s="42"/>
      <c r="G35" s="42"/>
      <c r="H35" s="42"/>
      <c r="I35" s="42"/>
      <c r="J35" s="42"/>
      <c r="K35" s="42"/>
      <c r="L35" s="42"/>
    </row>
    <row r="36" spans="2:17" ht="19.5" customHeight="1" x14ac:dyDescent="0.25">
      <c r="B36" s="70"/>
      <c r="C36" s="51"/>
      <c r="D36" s="105" t="s">
        <v>58</v>
      </c>
      <c r="E36" s="51"/>
      <c r="F36" s="51"/>
      <c r="G36" s="51"/>
      <c r="H36" s="51"/>
      <c r="I36" s="51"/>
      <c r="J36" s="51"/>
      <c r="K36" s="51"/>
      <c r="L36" s="51"/>
    </row>
    <row r="37" spans="2:17" x14ac:dyDescent="0.25">
      <c r="B37" s="58"/>
      <c r="C37" s="41">
        <v>31001</v>
      </c>
      <c r="D37" s="12" t="s">
        <v>29</v>
      </c>
      <c r="E37" s="41"/>
      <c r="F37" s="41"/>
      <c r="G37" s="41"/>
      <c r="H37" s="41"/>
      <c r="I37" s="41"/>
      <c r="J37" s="41"/>
      <c r="P37" s="95"/>
      <c r="Q37" s="95"/>
    </row>
    <row r="38" spans="2:17" ht="25.5" x14ac:dyDescent="0.25">
      <c r="B38" s="59"/>
      <c r="C38" s="42"/>
      <c r="D38" s="13" t="s">
        <v>120</v>
      </c>
      <c r="E38" s="42"/>
      <c r="F38" s="42"/>
      <c r="G38" s="42"/>
      <c r="H38" s="42"/>
      <c r="I38" s="42"/>
      <c r="J38" s="42"/>
    </row>
    <row r="39" spans="2:17" x14ac:dyDescent="0.25">
      <c r="B39" s="59"/>
      <c r="C39" s="42"/>
      <c r="D39" s="12" t="s">
        <v>30</v>
      </c>
      <c r="E39" s="42"/>
      <c r="F39" s="42"/>
      <c r="G39" s="42"/>
      <c r="H39" s="42"/>
      <c r="I39" s="42"/>
      <c r="J39" s="42"/>
    </row>
    <row r="40" spans="2:17" ht="38.25" x14ac:dyDescent="0.25">
      <c r="B40" s="59"/>
      <c r="C40" s="42"/>
      <c r="D40" s="13" t="s">
        <v>121</v>
      </c>
      <c r="E40" s="72">
        <v>0</v>
      </c>
      <c r="F40" s="72"/>
      <c r="G40" s="72">
        <f>+J40</f>
        <v>11200</v>
      </c>
      <c r="H40" s="72">
        <f>+G40</f>
        <v>11200</v>
      </c>
      <c r="I40" s="72">
        <f>+H40</f>
        <v>11200</v>
      </c>
      <c r="J40" s="72">
        <f>+'[2]1-ԱՄՓՈՓ'!$I$21</f>
        <v>11200</v>
      </c>
    </row>
    <row r="41" spans="2:17" x14ac:dyDescent="0.25">
      <c r="B41" s="59"/>
      <c r="C41" s="42"/>
      <c r="D41" s="15" t="s">
        <v>31</v>
      </c>
      <c r="E41" s="42"/>
      <c r="F41" s="42"/>
      <c r="G41" s="42"/>
      <c r="H41" s="42"/>
      <c r="I41" s="42"/>
      <c r="J41" s="42"/>
    </row>
    <row r="42" spans="2:17" x14ac:dyDescent="0.25">
      <c r="B42" s="70"/>
      <c r="C42" s="51"/>
      <c r="D42" s="105" t="s">
        <v>58</v>
      </c>
      <c r="E42" s="51"/>
      <c r="F42" s="51"/>
      <c r="G42" s="51"/>
      <c r="H42" s="51"/>
      <c r="I42" s="51"/>
      <c r="J42" s="51"/>
    </row>
  </sheetData>
  <pageMargins left="0.2" right="0.22" top="0.34" bottom="0.34" header="0.3" footer="0.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6"/>
  <sheetViews>
    <sheetView topLeftCell="A14" zoomScale="90" zoomScaleNormal="90" workbookViewId="0">
      <selection activeCell="G11" sqref="G11"/>
    </sheetView>
  </sheetViews>
  <sheetFormatPr defaultRowHeight="15" x14ac:dyDescent="0.25"/>
  <cols>
    <col min="1" max="1" width="0.85546875" customWidth="1"/>
    <col min="2" max="2" width="30.28515625" customWidth="1"/>
    <col min="3" max="3" width="18.85546875" customWidth="1"/>
    <col min="4" max="4" width="21.42578125" customWidth="1"/>
    <col min="5" max="5" width="11.28515625" customWidth="1"/>
    <col min="6" max="6" width="9.42578125" customWidth="1"/>
    <col min="7" max="8" width="12.7109375" customWidth="1"/>
    <col min="9" max="9" width="31.28515625" customWidth="1"/>
    <col min="10" max="10" width="54.7109375" customWidth="1"/>
  </cols>
  <sheetData>
    <row r="1" spans="2:10" x14ac:dyDescent="0.25">
      <c r="B1" s="6" t="s">
        <v>17</v>
      </c>
    </row>
    <row r="3" spans="2:10" ht="32.25" customHeight="1" x14ac:dyDescent="0.25">
      <c r="B3" s="15" t="s">
        <v>32</v>
      </c>
      <c r="C3" s="11">
        <v>105057</v>
      </c>
    </row>
    <row r="4" spans="2:10" ht="40.5" customHeight="1" x14ac:dyDescent="0.25">
      <c r="B4" s="15" t="s">
        <v>18</v>
      </c>
      <c r="C4" s="73" t="s">
        <v>81</v>
      </c>
    </row>
    <row r="6" spans="2:10" x14ac:dyDescent="0.25">
      <c r="B6" s="6" t="s">
        <v>33</v>
      </c>
    </row>
    <row r="7" spans="2:10" x14ac:dyDescent="0.25">
      <c r="B7" s="4"/>
    </row>
    <row r="8" spans="2:10" ht="15" customHeight="1" x14ac:dyDescent="0.25">
      <c r="B8" s="47" t="s">
        <v>34</v>
      </c>
      <c r="C8" s="117" t="s">
        <v>35</v>
      </c>
      <c r="D8" s="60" t="s">
        <v>36</v>
      </c>
      <c r="E8" s="71"/>
      <c r="F8" s="71"/>
      <c r="G8" s="71"/>
      <c r="H8" s="61"/>
      <c r="I8" s="117" t="s">
        <v>80</v>
      </c>
      <c r="J8" s="120" t="s">
        <v>110</v>
      </c>
    </row>
    <row r="9" spans="2:10" x14ac:dyDescent="0.25">
      <c r="B9" s="63"/>
      <c r="C9" s="118"/>
      <c r="D9" s="47" t="s">
        <v>37</v>
      </c>
      <c r="E9" s="60" t="s">
        <v>38</v>
      </c>
      <c r="F9" s="61"/>
      <c r="G9" s="60" t="s">
        <v>39</v>
      </c>
      <c r="H9" s="61"/>
      <c r="I9" s="118"/>
      <c r="J9" s="120"/>
    </row>
    <row r="10" spans="2:10" ht="79.5" customHeight="1" x14ac:dyDescent="0.25">
      <c r="B10" s="48"/>
      <c r="C10" s="48"/>
      <c r="D10" s="48"/>
      <c r="E10" s="62" t="s">
        <v>40</v>
      </c>
      <c r="F10" s="62" t="s">
        <v>41</v>
      </c>
      <c r="G10" s="62" t="s">
        <v>40</v>
      </c>
      <c r="H10" s="62" t="s">
        <v>41</v>
      </c>
      <c r="I10" s="119"/>
      <c r="J10" s="120"/>
    </row>
    <row r="11" spans="2:10" ht="409.6" customHeight="1" x14ac:dyDescent="0.25">
      <c r="B11" s="104" t="s">
        <v>113</v>
      </c>
      <c r="C11" s="16" t="s">
        <v>89</v>
      </c>
      <c r="D11" s="16" t="s">
        <v>114</v>
      </c>
      <c r="E11" s="16"/>
      <c r="F11" s="16"/>
      <c r="G11" s="16">
        <v>1720</v>
      </c>
      <c r="H11" s="16" t="s">
        <v>105</v>
      </c>
      <c r="I11" s="107" t="s">
        <v>111</v>
      </c>
      <c r="J11" s="107" t="s">
        <v>112</v>
      </c>
    </row>
    <row r="12" spans="2:10" ht="17.25" x14ac:dyDescent="0.3">
      <c r="B12" s="3"/>
    </row>
    <row r="14" spans="2:10" x14ac:dyDescent="0.25">
      <c r="B14" s="2"/>
    </row>
    <row r="15" spans="2:10" x14ac:dyDescent="0.25">
      <c r="B15" s="2"/>
    </row>
    <row r="16" spans="2:10" x14ac:dyDescent="0.25">
      <c r="B16" s="2"/>
    </row>
  </sheetData>
  <mergeCells count="3">
    <mergeCell ref="I8:I10"/>
    <mergeCell ref="C8:C9"/>
    <mergeCell ref="J8:J10"/>
  </mergeCells>
  <pageMargins left="0.16" right="0.16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1"/>
  <sheetViews>
    <sheetView topLeftCell="A67" zoomScaleNormal="100" workbookViewId="0">
      <selection activeCell="C75" sqref="C75"/>
    </sheetView>
  </sheetViews>
  <sheetFormatPr defaultRowHeight="15" x14ac:dyDescent="0.25"/>
  <cols>
    <col min="1" max="1" width="1.5703125" customWidth="1"/>
    <col min="2" max="2" width="30.7109375" customWidth="1"/>
    <col min="3" max="3" width="63.85546875" customWidth="1"/>
    <col min="4" max="4" width="8.85546875" customWidth="1"/>
    <col min="5" max="5" width="10.5703125" customWidth="1"/>
    <col min="6" max="6" width="9" customWidth="1"/>
    <col min="7" max="7" width="10.140625" customWidth="1"/>
    <col min="8" max="8" width="10.85546875" customWidth="1"/>
    <col min="9" max="9" width="10.28515625" customWidth="1"/>
    <col min="10" max="10" width="10.42578125" hidden="1" customWidth="1"/>
    <col min="11" max="11" width="10.28515625" hidden="1" customWidth="1"/>
    <col min="12" max="12" width="4.5703125" hidden="1" customWidth="1"/>
    <col min="14" max="14" width="13.7109375" bestFit="1" customWidth="1"/>
  </cols>
  <sheetData>
    <row r="1" spans="2:12" x14ac:dyDescent="0.25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2:12" x14ac:dyDescent="0.25">
      <c r="B2" s="6" t="s">
        <v>17</v>
      </c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2:12" x14ac:dyDescent="0.25">
      <c r="B3" s="18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2:12" ht="29.25" customHeight="1" x14ac:dyDescent="0.25">
      <c r="B4" s="15" t="s">
        <v>42</v>
      </c>
      <c r="C4" s="73">
        <v>105057</v>
      </c>
      <c r="D4" s="10"/>
      <c r="E4" s="10"/>
      <c r="F4" s="10"/>
      <c r="G4" s="10"/>
      <c r="H4" s="10"/>
      <c r="I4" s="10"/>
      <c r="J4" s="10"/>
      <c r="K4" s="10"/>
      <c r="L4" s="10"/>
    </row>
    <row r="5" spans="2:12" ht="14.25" customHeight="1" x14ac:dyDescent="0.25">
      <c r="B5" s="15" t="s">
        <v>43</v>
      </c>
      <c r="C5" s="74" t="s">
        <v>81</v>
      </c>
      <c r="D5" s="10"/>
      <c r="E5" s="10"/>
      <c r="F5" s="10"/>
      <c r="G5" s="10"/>
      <c r="H5" s="10"/>
      <c r="I5" s="10"/>
      <c r="J5" s="10"/>
      <c r="K5" s="10"/>
      <c r="L5" s="10"/>
    </row>
    <row r="6" spans="2:12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2:12" x14ac:dyDescent="0.25">
      <c r="B7" s="6" t="s">
        <v>44</v>
      </c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2:12" ht="11.25" customHeight="1" x14ac:dyDescent="0.25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2:12" x14ac:dyDescent="0.25">
      <c r="B9" s="19" t="s">
        <v>45</v>
      </c>
      <c r="C9" s="19" t="s">
        <v>46</v>
      </c>
      <c r="D9" s="10"/>
      <c r="E9" s="10"/>
      <c r="F9" s="10"/>
      <c r="G9" s="10"/>
      <c r="H9" s="10"/>
      <c r="I9" s="10"/>
      <c r="J9" s="10"/>
      <c r="K9" s="10"/>
      <c r="L9" s="10"/>
    </row>
    <row r="10" spans="2:12" ht="30.75" customHeight="1" x14ac:dyDescent="0.25">
      <c r="B10" s="11">
        <v>1231</v>
      </c>
      <c r="C10" s="74" t="str">
        <f>+'Հավելված 3 Մաս 2'!D12</f>
        <v>ÎáéáõåóÇáÝ Ñ³Ýó³·áñÍáõÃÛáõÝÝ»ñÇ µ³ó³Ñ³ÛïÙ³Ý ¨ ùÝÝáõÃÛ³Ý ³å³ÑáíáõÙ</v>
      </c>
      <c r="D10" s="10"/>
      <c r="E10" s="10"/>
      <c r="F10" s="10"/>
      <c r="G10" s="10"/>
      <c r="H10" s="10"/>
      <c r="I10" s="10"/>
      <c r="J10" s="10"/>
      <c r="K10" s="10"/>
      <c r="L10" s="10"/>
    </row>
    <row r="11" spans="2:12" ht="12" customHeight="1" x14ac:dyDescent="0.25">
      <c r="B11" s="2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2:12" x14ac:dyDescent="0.25">
      <c r="B12" s="21" t="s">
        <v>47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2:12" ht="11.25" customHeight="1" x14ac:dyDescent="0.25">
      <c r="B13" s="2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2:12" x14ac:dyDescent="0.25">
      <c r="B14" s="15" t="s">
        <v>48</v>
      </c>
      <c r="C14" s="11" t="s">
        <v>60</v>
      </c>
      <c r="D14" s="17"/>
      <c r="E14" s="17"/>
      <c r="F14" s="10"/>
      <c r="G14" s="10"/>
      <c r="H14" s="10"/>
      <c r="I14" s="10"/>
      <c r="J14" s="10"/>
      <c r="K14" s="10"/>
      <c r="L14" s="10"/>
    </row>
    <row r="15" spans="2:12" ht="25.5" x14ac:dyDescent="0.25">
      <c r="B15" s="15" t="s">
        <v>49</v>
      </c>
      <c r="C15" s="73">
        <v>105057</v>
      </c>
      <c r="D15" s="10"/>
      <c r="E15" s="10"/>
      <c r="F15" s="10"/>
      <c r="G15" s="10"/>
      <c r="H15" s="10"/>
      <c r="I15" s="10"/>
      <c r="J15" s="10"/>
      <c r="K15" s="10"/>
      <c r="L15" s="10"/>
    </row>
    <row r="16" spans="2:12" ht="26.25" customHeight="1" x14ac:dyDescent="0.25">
      <c r="B16" s="15" t="s">
        <v>50</v>
      </c>
      <c r="C16" s="74" t="s">
        <v>81</v>
      </c>
      <c r="D16" s="10"/>
      <c r="E16" s="10"/>
      <c r="F16" s="10"/>
      <c r="G16" s="10"/>
      <c r="H16" s="10"/>
      <c r="I16" s="10"/>
      <c r="J16" s="10"/>
      <c r="K16" s="10"/>
      <c r="L16" s="10"/>
    </row>
    <row r="17" spans="2:16" ht="15" customHeight="1" x14ac:dyDescent="0.25">
      <c r="B17" s="15" t="s">
        <v>51</v>
      </c>
      <c r="C17" s="11">
        <v>1231</v>
      </c>
      <c r="D17" s="123" t="s">
        <v>52</v>
      </c>
      <c r="E17" s="124"/>
      <c r="F17" s="124"/>
      <c r="G17" s="124"/>
      <c r="H17" s="124"/>
      <c r="I17" s="124"/>
      <c r="J17" s="124"/>
      <c r="K17" s="124"/>
      <c r="L17" s="125"/>
    </row>
    <row r="18" spans="2:16" ht="15" customHeight="1" x14ac:dyDescent="0.25">
      <c r="B18" s="15" t="s">
        <v>53</v>
      </c>
      <c r="C18" s="11">
        <v>11001</v>
      </c>
      <c r="D18" s="117" t="s">
        <v>107</v>
      </c>
      <c r="E18" s="117" t="s">
        <v>103</v>
      </c>
      <c r="F18" s="121" t="s">
        <v>102</v>
      </c>
      <c r="G18" s="121" t="s">
        <v>101</v>
      </c>
      <c r="H18" s="121" t="s">
        <v>100</v>
      </c>
      <c r="I18" s="117" t="s">
        <v>99</v>
      </c>
      <c r="J18" s="117" t="s">
        <v>79</v>
      </c>
      <c r="K18" s="117" t="s">
        <v>106</v>
      </c>
      <c r="L18" s="67"/>
    </row>
    <row r="19" spans="2:16" x14ac:dyDescent="0.25">
      <c r="B19" s="22" t="s">
        <v>29</v>
      </c>
      <c r="C19" s="11" t="s">
        <v>97</v>
      </c>
      <c r="D19" s="118"/>
      <c r="E19" s="118"/>
      <c r="F19" s="122"/>
      <c r="G19" s="122"/>
      <c r="H19" s="122"/>
      <c r="I19" s="118"/>
      <c r="J19" s="118"/>
      <c r="K19" s="118"/>
      <c r="L19" s="68"/>
    </row>
    <row r="20" spans="2:16" ht="25.5" x14ac:dyDescent="0.25">
      <c r="B20" s="22" t="s">
        <v>54</v>
      </c>
      <c r="C20" s="104" t="s">
        <v>83</v>
      </c>
      <c r="D20" s="118"/>
      <c r="E20" s="118"/>
      <c r="F20" s="122"/>
      <c r="G20" s="122"/>
      <c r="H20" s="122"/>
      <c r="I20" s="118"/>
      <c r="J20" s="118"/>
      <c r="K20" s="118"/>
      <c r="L20" s="68"/>
    </row>
    <row r="21" spans="2:16" x14ac:dyDescent="0.25">
      <c r="B21" s="22" t="s">
        <v>31</v>
      </c>
      <c r="C21" s="11" t="s">
        <v>58</v>
      </c>
      <c r="D21" s="63"/>
      <c r="E21" s="63"/>
      <c r="F21" s="65"/>
      <c r="G21" s="65"/>
      <c r="H21" s="65"/>
      <c r="I21" s="63"/>
      <c r="J21" s="63"/>
      <c r="K21" s="63"/>
      <c r="L21" s="68"/>
    </row>
    <row r="22" spans="2:16" ht="41.25" customHeight="1" x14ac:dyDescent="0.25">
      <c r="B22" s="11" t="s">
        <v>61</v>
      </c>
      <c r="C22" s="74" t="s">
        <v>81</v>
      </c>
      <c r="D22" s="63"/>
      <c r="E22" s="63"/>
      <c r="F22" s="65"/>
      <c r="G22" s="65"/>
      <c r="H22" s="65"/>
      <c r="I22" s="63"/>
      <c r="J22" s="63"/>
      <c r="K22" s="63"/>
      <c r="L22" s="68"/>
    </row>
    <row r="23" spans="2:16" ht="13.5" customHeight="1" x14ac:dyDescent="0.25">
      <c r="B23" s="55"/>
      <c r="C23" s="57" t="s">
        <v>55</v>
      </c>
      <c r="D23" s="48"/>
      <c r="E23" s="48"/>
      <c r="F23" s="66"/>
      <c r="G23" s="66"/>
      <c r="H23" s="66"/>
      <c r="I23" s="48"/>
      <c r="J23" s="48"/>
      <c r="K23" s="48"/>
      <c r="L23" s="69"/>
    </row>
    <row r="24" spans="2:16" ht="33" customHeight="1" x14ac:dyDescent="0.25">
      <c r="B24" s="11" t="s">
        <v>62</v>
      </c>
      <c r="C24" s="76" t="s">
        <v>115</v>
      </c>
      <c r="D24" s="75"/>
      <c r="E24" s="75"/>
      <c r="F24" s="75">
        <f t="shared" ref="F24:F29" si="0">+I24*20%</f>
        <v>440</v>
      </c>
      <c r="G24" s="75">
        <f t="shared" ref="G24:G29" si="1">+I24*45%</f>
        <v>990</v>
      </c>
      <c r="H24" s="75">
        <f t="shared" ref="H24:H29" si="2">+I24*75%</f>
        <v>1650</v>
      </c>
      <c r="I24" s="75">
        <v>2200</v>
      </c>
      <c r="J24" s="75">
        <f>+I24</f>
        <v>2200</v>
      </c>
      <c r="K24" s="75">
        <f>+J24</f>
        <v>2200</v>
      </c>
      <c r="L24" s="23"/>
    </row>
    <row r="25" spans="2:16" ht="38.25" x14ac:dyDescent="0.25">
      <c r="B25" s="11" t="s">
        <v>62</v>
      </c>
      <c r="C25" s="103" t="s">
        <v>117</v>
      </c>
      <c r="D25" s="100"/>
      <c r="E25" s="100"/>
      <c r="F25" s="75">
        <f t="shared" si="0"/>
        <v>344</v>
      </c>
      <c r="G25" s="75">
        <f t="shared" si="1"/>
        <v>774</v>
      </c>
      <c r="H25" s="75">
        <f t="shared" si="2"/>
        <v>1290</v>
      </c>
      <c r="I25" s="100">
        <v>1720</v>
      </c>
      <c r="J25" s="75">
        <f t="shared" ref="J25:K25" si="3">+I25</f>
        <v>1720</v>
      </c>
      <c r="K25" s="75">
        <f t="shared" si="3"/>
        <v>1720</v>
      </c>
      <c r="L25" s="23"/>
    </row>
    <row r="26" spans="2:16" ht="27" customHeight="1" x14ac:dyDescent="0.25">
      <c r="B26" s="11" t="s">
        <v>62</v>
      </c>
      <c r="C26" s="103" t="s">
        <v>116</v>
      </c>
      <c r="D26" s="100"/>
      <c r="E26" s="100"/>
      <c r="F26" s="75">
        <f t="shared" si="0"/>
        <v>15</v>
      </c>
      <c r="G26" s="75">
        <f t="shared" si="1"/>
        <v>33.75</v>
      </c>
      <c r="H26" s="75">
        <f t="shared" si="2"/>
        <v>56.25</v>
      </c>
      <c r="I26" s="100">
        <v>75</v>
      </c>
      <c r="J26" s="75">
        <f t="shared" ref="J26:K26" si="4">+I26</f>
        <v>75</v>
      </c>
      <c r="K26" s="75">
        <f t="shared" si="4"/>
        <v>75</v>
      </c>
      <c r="L26" s="23"/>
    </row>
    <row r="27" spans="2:16" ht="14.25" customHeight="1" x14ac:dyDescent="0.25">
      <c r="B27" s="11" t="s">
        <v>62</v>
      </c>
      <c r="C27" s="103" t="s">
        <v>63</v>
      </c>
      <c r="D27" s="100"/>
      <c r="E27" s="100"/>
      <c r="F27" s="75">
        <f t="shared" si="0"/>
        <v>480</v>
      </c>
      <c r="G27" s="75">
        <f t="shared" si="1"/>
        <v>1080</v>
      </c>
      <c r="H27" s="75">
        <f t="shared" si="2"/>
        <v>1800</v>
      </c>
      <c r="I27" s="100">
        <v>2400</v>
      </c>
      <c r="J27" s="75">
        <f t="shared" ref="J27:K27" si="5">+I27</f>
        <v>2400</v>
      </c>
      <c r="K27" s="75">
        <f t="shared" si="5"/>
        <v>2400</v>
      </c>
      <c r="L27" s="23"/>
    </row>
    <row r="28" spans="2:16" ht="25.5" customHeight="1" x14ac:dyDescent="0.25">
      <c r="B28" s="11" t="s">
        <v>64</v>
      </c>
      <c r="C28" s="103" t="s">
        <v>65</v>
      </c>
      <c r="D28" s="100"/>
      <c r="E28" s="100"/>
      <c r="F28" s="75">
        <f t="shared" si="0"/>
        <v>4</v>
      </c>
      <c r="G28" s="75">
        <f t="shared" si="1"/>
        <v>9</v>
      </c>
      <c r="H28" s="75">
        <f t="shared" si="2"/>
        <v>15</v>
      </c>
      <c r="I28" s="100">
        <v>20</v>
      </c>
      <c r="J28" s="75">
        <f t="shared" ref="J28:K28" si="6">+I28</f>
        <v>20</v>
      </c>
      <c r="K28" s="75">
        <f t="shared" si="6"/>
        <v>20</v>
      </c>
      <c r="L28" s="23"/>
      <c r="N28" s="97"/>
      <c r="O28" s="94"/>
      <c r="P28" s="96"/>
    </row>
    <row r="29" spans="2:16" ht="25.5" customHeight="1" x14ac:dyDescent="0.25">
      <c r="B29" s="11" t="s">
        <v>62</v>
      </c>
      <c r="C29" s="103" t="s">
        <v>84</v>
      </c>
      <c r="D29" s="100"/>
      <c r="E29" s="100"/>
      <c r="F29" s="75">
        <f t="shared" si="0"/>
        <v>380</v>
      </c>
      <c r="G29" s="75">
        <f t="shared" si="1"/>
        <v>855</v>
      </c>
      <c r="H29" s="75">
        <f t="shared" si="2"/>
        <v>1425</v>
      </c>
      <c r="I29" s="100">
        <v>1900</v>
      </c>
      <c r="J29" s="75">
        <f t="shared" ref="J29:K29" si="7">+I29</f>
        <v>1900</v>
      </c>
      <c r="K29" s="75">
        <f t="shared" si="7"/>
        <v>1900</v>
      </c>
      <c r="L29" s="23"/>
      <c r="N29" s="97"/>
      <c r="O29" s="94"/>
      <c r="P29" s="96"/>
    </row>
    <row r="30" spans="2:16" ht="25.5" customHeight="1" x14ac:dyDescent="0.25">
      <c r="B30" s="11" t="s">
        <v>62</v>
      </c>
      <c r="C30" s="103" t="s">
        <v>119</v>
      </c>
      <c r="D30" s="75"/>
      <c r="E30" s="75"/>
      <c r="F30" s="75">
        <f>+I30*20%</f>
        <v>90</v>
      </c>
      <c r="G30" s="75">
        <f>+I30*45%</f>
        <v>202.5</v>
      </c>
      <c r="H30" s="75">
        <f>+I30*75%</f>
        <v>337.5</v>
      </c>
      <c r="I30" s="75">
        <v>450</v>
      </c>
      <c r="J30" s="75">
        <f t="shared" ref="J30:K30" si="8">+I30</f>
        <v>450</v>
      </c>
      <c r="K30" s="75">
        <f t="shared" si="8"/>
        <v>450</v>
      </c>
      <c r="L30" s="23"/>
      <c r="N30" s="97"/>
      <c r="O30" s="94"/>
      <c r="P30" s="96"/>
    </row>
    <row r="31" spans="2:16" ht="42.75" customHeight="1" x14ac:dyDescent="0.25">
      <c r="B31" s="11" t="s">
        <v>77</v>
      </c>
      <c r="C31" s="103" t="s">
        <v>90</v>
      </c>
      <c r="D31" s="75"/>
      <c r="E31" s="75"/>
      <c r="F31" s="78">
        <v>0.2</v>
      </c>
      <c r="G31" s="78">
        <v>0.2</v>
      </c>
      <c r="H31" s="78">
        <v>0.2</v>
      </c>
      <c r="I31" s="78">
        <v>0.2</v>
      </c>
      <c r="J31" s="78">
        <f t="shared" ref="J31:K31" si="9">+I31</f>
        <v>0.2</v>
      </c>
      <c r="K31" s="78">
        <f t="shared" si="9"/>
        <v>0.2</v>
      </c>
      <c r="L31" s="23"/>
      <c r="N31" s="97"/>
      <c r="O31" s="94"/>
      <c r="P31" s="96"/>
    </row>
    <row r="32" spans="2:16" ht="42.75" customHeight="1" x14ac:dyDescent="0.25">
      <c r="B32" s="11" t="s">
        <v>77</v>
      </c>
      <c r="C32" s="103" t="s">
        <v>91</v>
      </c>
      <c r="D32" s="75"/>
      <c r="E32" s="75"/>
      <c r="F32" s="78">
        <v>0.15</v>
      </c>
      <c r="G32" s="78">
        <v>0.15</v>
      </c>
      <c r="H32" s="78">
        <v>0.15</v>
      </c>
      <c r="I32" s="78">
        <v>0.15</v>
      </c>
      <c r="J32" s="78">
        <f t="shared" ref="J32:K32" si="10">+I32</f>
        <v>0.15</v>
      </c>
      <c r="K32" s="78">
        <f t="shared" si="10"/>
        <v>0.15</v>
      </c>
      <c r="L32" s="23"/>
      <c r="N32" s="97"/>
      <c r="O32" s="94"/>
      <c r="P32" s="96"/>
    </row>
    <row r="33" spans="2:16" ht="30" customHeight="1" x14ac:dyDescent="0.25">
      <c r="B33" s="11" t="s">
        <v>77</v>
      </c>
      <c r="C33" s="103" t="s">
        <v>92</v>
      </c>
      <c r="D33" s="75"/>
      <c r="E33" s="75"/>
      <c r="F33" s="78">
        <v>0.8</v>
      </c>
      <c r="G33" s="78">
        <v>0.8</v>
      </c>
      <c r="H33" s="78">
        <v>0.8</v>
      </c>
      <c r="I33" s="78">
        <v>0.8</v>
      </c>
      <c r="J33" s="78">
        <f t="shared" ref="J33:K33" si="11">+I33</f>
        <v>0.8</v>
      </c>
      <c r="K33" s="78">
        <f t="shared" si="11"/>
        <v>0.8</v>
      </c>
      <c r="L33" s="23"/>
      <c r="N33" s="97"/>
      <c r="O33" s="94"/>
      <c r="P33" s="96"/>
    </row>
    <row r="34" spans="2:16" ht="40.5" customHeight="1" x14ac:dyDescent="0.25">
      <c r="B34" s="11" t="s">
        <v>77</v>
      </c>
      <c r="C34" s="103" t="s">
        <v>93</v>
      </c>
      <c r="D34" s="75"/>
      <c r="E34" s="75"/>
      <c r="F34" s="78">
        <v>0.15</v>
      </c>
      <c r="G34" s="78">
        <v>0.15</v>
      </c>
      <c r="H34" s="78">
        <v>0.15</v>
      </c>
      <c r="I34" s="78">
        <v>0.15</v>
      </c>
      <c r="J34" s="78">
        <f t="shared" ref="J34:K34" si="12">+I34</f>
        <v>0.15</v>
      </c>
      <c r="K34" s="78">
        <f t="shared" si="12"/>
        <v>0.15</v>
      </c>
      <c r="L34" s="23"/>
      <c r="N34" s="97"/>
      <c r="O34" s="94"/>
      <c r="P34" s="96"/>
    </row>
    <row r="35" spans="2:16" ht="40.5" customHeight="1" x14ac:dyDescent="0.25">
      <c r="B35" s="11" t="s">
        <v>77</v>
      </c>
      <c r="C35" s="103" t="s">
        <v>94</v>
      </c>
      <c r="D35" s="75"/>
      <c r="E35" s="75"/>
      <c r="F35" s="78">
        <v>0.05</v>
      </c>
      <c r="G35" s="78">
        <v>0.05</v>
      </c>
      <c r="H35" s="78">
        <v>0.05</v>
      </c>
      <c r="I35" s="78">
        <v>0.05</v>
      </c>
      <c r="J35" s="78">
        <f t="shared" ref="J35:K35" si="13">+I35</f>
        <v>0.05</v>
      </c>
      <c r="K35" s="78">
        <f t="shared" si="13"/>
        <v>0.05</v>
      </c>
      <c r="L35" s="23"/>
      <c r="N35" s="97"/>
      <c r="O35" s="94"/>
      <c r="P35" s="96"/>
    </row>
    <row r="36" spans="2:16" ht="39" customHeight="1" x14ac:dyDescent="0.25">
      <c r="B36" s="11" t="s">
        <v>77</v>
      </c>
      <c r="C36" s="103" t="s">
        <v>95</v>
      </c>
      <c r="D36" s="75"/>
      <c r="E36" s="75"/>
      <c r="F36" s="78">
        <v>0.95</v>
      </c>
      <c r="G36" s="78">
        <v>0.95</v>
      </c>
      <c r="H36" s="78">
        <v>0.95</v>
      </c>
      <c r="I36" s="78">
        <v>0.95</v>
      </c>
      <c r="J36" s="78">
        <f t="shared" ref="J36:K36" si="14">+I36</f>
        <v>0.95</v>
      </c>
      <c r="K36" s="78">
        <f t="shared" si="14"/>
        <v>0.95</v>
      </c>
      <c r="L36" s="23"/>
      <c r="N36" s="97"/>
      <c r="O36" s="94"/>
      <c r="P36" s="96"/>
    </row>
    <row r="37" spans="2:16" ht="30" customHeight="1" x14ac:dyDescent="0.25">
      <c r="B37" s="11" t="s">
        <v>62</v>
      </c>
      <c r="C37" s="103" t="s">
        <v>74</v>
      </c>
      <c r="D37" s="75"/>
      <c r="E37" s="75"/>
      <c r="F37" s="106">
        <v>0.20499999999999999</v>
      </c>
      <c r="G37" s="106">
        <v>0.20499999999999999</v>
      </c>
      <c r="H37" s="106">
        <v>0.20499999999999999</v>
      </c>
      <c r="I37" s="106">
        <v>0.20499999999999999</v>
      </c>
      <c r="J37" s="106">
        <f t="shared" ref="J37:K37" si="15">+I37</f>
        <v>0.20499999999999999</v>
      </c>
      <c r="K37" s="106">
        <f t="shared" si="15"/>
        <v>0.20499999999999999</v>
      </c>
      <c r="L37" s="23"/>
      <c r="N37" s="97"/>
      <c r="O37" s="94"/>
      <c r="P37" s="96"/>
    </row>
    <row r="38" spans="2:16" ht="39" customHeight="1" x14ac:dyDescent="0.25">
      <c r="B38" s="11" t="s">
        <v>77</v>
      </c>
      <c r="C38" s="103" t="s">
        <v>108</v>
      </c>
      <c r="D38" s="75"/>
      <c r="E38" s="75"/>
      <c r="F38" s="75">
        <v>99</v>
      </c>
      <c r="G38" s="75">
        <v>99</v>
      </c>
      <c r="H38" s="75">
        <v>99</v>
      </c>
      <c r="I38" s="75">
        <v>99</v>
      </c>
      <c r="J38" s="75">
        <f t="shared" ref="J38:K38" si="16">+I38</f>
        <v>99</v>
      </c>
      <c r="K38" s="75">
        <f t="shared" si="16"/>
        <v>99</v>
      </c>
      <c r="L38" s="23"/>
      <c r="N38" s="97"/>
      <c r="O38" s="94"/>
      <c r="P38" s="96"/>
    </row>
    <row r="39" spans="2:16" ht="39" customHeight="1" x14ac:dyDescent="0.25">
      <c r="B39" s="11" t="s">
        <v>77</v>
      </c>
      <c r="C39" s="103" t="s">
        <v>109</v>
      </c>
      <c r="D39" s="75"/>
      <c r="E39" s="75"/>
      <c r="F39" s="75">
        <v>5</v>
      </c>
      <c r="G39" s="75">
        <v>5</v>
      </c>
      <c r="H39" s="75">
        <v>5</v>
      </c>
      <c r="I39" s="75">
        <v>5</v>
      </c>
      <c r="J39" s="75">
        <f t="shared" ref="J39:K39" si="17">+I39</f>
        <v>5</v>
      </c>
      <c r="K39" s="75">
        <f t="shared" si="17"/>
        <v>5</v>
      </c>
      <c r="L39" s="23"/>
      <c r="N39" s="97"/>
      <c r="O39" s="94"/>
      <c r="P39" s="96"/>
    </row>
    <row r="40" spans="2:16" ht="15" customHeight="1" x14ac:dyDescent="0.25">
      <c r="B40" s="82" t="s">
        <v>56</v>
      </c>
      <c r="C40" s="82"/>
      <c r="D40" s="77">
        <f>+'Հավելված 3 Մաս 2'!E22</f>
        <v>175970.84</v>
      </c>
      <c r="E40" s="77">
        <f>+'Հավելված 3 Մաս 2'!F22</f>
        <v>940467.5199999999</v>
      </c>
      <c r="F40" s="77">
        <f>+'Հավելված 3 Մաս 2'!G22</f>
        <v>474408.0348785207</v>
      </c>
      <c r="G40" s="77">
        <f>+'Հավելված 3 Մաս 2'!H22</f>
        <v>1067418.0784766716</v>
      </c>
      <c r="H40" s="77">
        <f>+'Հավելված 3 Մաս 2'!I22</f>
        <v>1660428.1220748224</v>
      </c>
      <c r="I40" s="77">
        <f>+'Հավելված 3 Մաս 2'!J22</f>
        <v>2372040.1743926033</v>
      </c>
      <c r="J40" s="77">
        <f>+'Հավելված 3 Մաս 2'!K22</f>
        <v>2372464.5</v>
      </c>
      <c r="K40" s="77">
        <f>+'Հավելված 3 Մաս 2'!L22</f>
        <v>2394105.9</v>
      </c>
      <c r="L40" s="75"/>
      <c r="N40" s="94"/>
      <c r="O40" s="94"/>
      <c r="P40" s="94"/>
    </row>
    <row r="41" spans="2:16" ht="15" customHeight="1" x14ac:dyDescent="0.25">
      <c r="B41" s="83"/>
      <c r="C41" s="83"/>
      <c r="D41" s="80"/>
      <c r="E41" s="80"/>
      <c r="F41" s="80"/>
      <c r="G41" s="80"/>
      <c r="H41" s="80"/>
      <c r="I41" s="80"/>
      <c r="J41" s="80"/>
      <c r="K41" s="80"/>
      <c r="L41" s="81"/>
      <c r="N41" s="95"/>
      <c r="P41" s="95"/>
    </row>
    <row r="42" spans="2:16" ht="25.5" x14ac:dyDescent="0.25">
      <c r="B42" s="15" t="s">
        <v>49</v>
      </c>
      <c r="C42" s="73">
        <v>103002</v>
      </c>
      <c r="D42" s="10"/>
      <c r="E42" s="10"/>
      <c r="F42" s="10"/>
      <c r="G42" s="10"/>
      <c r="H42" s="10"/>
      <c r="I42" s="10"/>
      <c r="J42" s="10"/>
      <c r="K42" s="10"/>
      <c r="L42" s="10"/>
    </row>
    <row r="43" spans="2:16" ht="16.5" customHeight="1" x14ac:dyDescent="0.25">
      <c r="B43" s="15" t="s">
        <v>50</v>
      </c>
      <c r="C43" s="74" t="s">
        <v>81</v>
      </c>
      <c r="D43" s="10"/>
      <c r="E43" s="10"/>
      <c r="F43" s="10"/>
      <c r="G43" s="10"/>
      <c r="H43" s="10"/>
      <c r="I43" s="10"/>
      <c r="J43" s="10"/>
      <c r="K43" s="10"/>
      <c r="L43" s="10"/>
    </row>
    <row r="44" spans="2:16" ht="15" customHeight="1" x14ac:dyDescent="0.25">
      <c r="B44" s="15" t="s">
        <v>53</v>
      </c>
      <c r="C44" s="11">
        <v>11002</v>
      </c>
      <c r="D44" s="117" t="s">
        <v>107</v>
      </c>
      <c r="E44" s="117" t="s">
        <v>103</v>
      </c>
      <c r="F44" s="121" t="s">
        <v>102</v>
      </c>
      <c r="G44" s="121" t="s">
        <v>101</v>
      </c>
      <c r="H44" s="121" t="s">
        <v>100</v>
      </c>
      <c r="I44" s="117" t="s">
        <v>99</v>
      </c>
      <c r="J44" s="117" t="s">
        <v>79</v>
      </c>
      <c r="K44" s="117" t="s">
        <v>106</v>
      </c>
      <c r="L44" s="67"/>
    </row>
    <row r="45" spans="2:16" ht="21" customHeight="1" x14ac:dyDescent="0.25">
      <c r="B45" s="22" t="s">
        <v>29</v>
      </c>
      <c r="C45" s="11" t="s">
        <v>86</v>
      </c>
      <c r="D45" s="118"/>
      <c r="E45" s="118"/>
      <c r="F45" s="122"/>
      <c r="G45" s="122"/>
      <c r="H45" s="122"/>
      <c r="I45" s="118"/>
      <c r="J45" s="118"/>
      <c r="K45" s="118"/>
      <c r="L45" s="68"/>
    </row>
    <row r="46" spans="2:16" ht="55.5" customHeight="1" x14ac:dyDescent="0.25">
      <c r="B46" s="22" t="s">
        <v>54</v>
      </c>
      <c r="C46" s="13" t="s">
        <v>87</v>
      </c>
      <c r="D46" s="118"/>
      <c r="E46" s="118"/>
      <c r="F46" s="122"/>
      <c r="G46" s="122"/>
      <c r="H46" s="122"/>
      <c r="I46" s="118"/>
      <c r="J46" s="118"/>
      <c r="K46" s="118"/>
      <c r="L46" s="68"/>
    </row>
    <row r="47" spans="2:16" x14ac:dyDescent="0.25">
      <c r="B47" s="22" t="s">
        <v>31</v>
      </c>
      <c r="C47" s="11" t="s">
        <v>58</v>
      </c>
      <c r="D47" s="63"/>
      <c r="E47" s="63"/>
      <c r="F47" s="65"/>
      <c r="G47" s="65"/>
      <c r="H47" s="65"/>
      <c r="I47" s="63"/>
      <c r="J47" s="63"/>
      <c r="K47" s="63"/>
      <c r="L47" s="68"/>
    </row>
    <row r="48" spans="2:16" ht="24" customHeight="1" x14ac:dyDescent="0.25">
      <c r="B48" s="11" t="s">
        <v>61</v>
      </c>
      <c r="C48" s="11" t="s">
        <v>81</v>
      </c>
      <c r="D48" s="63"/>
      <c r="E48" s="63"/>
      <c r="F48" s="65"/>
      <c r="G48" s="65"/>
      <c r="H48" s="65"/>
      <c r="I48" s="63"/>
      <c r="J48" s="63"/>
      <c r="K48" s="63"/>
      <c r="L48" s="68"/>
    </row>
    <row r="49" spans="2:12" x14ac:dyDescent="0.25">
      <c r="B49" s="55"/>
      <c r="C49" s="57" t="s">
        <v>55</v>
      </c>
      <c r="D49" s="48"/>
      <c r="E49" s="48"/>
      <c r="F49" s="66"/>
      <c r="G49" s="66"/>
      <c r="H49" s="66"/>
      <c r="I49" s="48"/>
      <c r="J49" s="48"/>
      <c r="K49" s="48"/>
      <c r="L49" s="69"/>
    </row>
    <row r="50" spans="2:12" ht="10.5" customHeight="1" x14ac:dyDescent="0.25">
      <c r="B50" s="11"/>
      <c r="C50" s="76"/>
      <c r="D50" s="75"/>
      <c r="E50" s="75"/>
      <c r="F50" s="75"/>
      <c r="G50" s="75"/>
      <c r="H50" s="75"/>
      <c r="I50" s="75"/>
      <c r="J50" s="75"/>
      <c r="K50" s="75"/>
      <c r="L50" s="23"/>
    </row>
    <row r="51" spans="2:12" ht="15" customHeight="1" x14ac:dyDescent="0.25">
      <c r="B51" s="24" t="s">
        <v>56</v>
      </c>
      <c r="C51" s="25"/>
      <c r="D51" s="77">
        <f>+'Հավելված 3 Մաս 2'!E28</f>
        <v>0</v>
      </c>
      <c r="E51" s="77">
        <f>+'Հավելված 3 Մաս 2'!F28</f>
        <v>13270.9</v>
      </c>
      <c r="F51" s="77">
        <f>+'Հավելված 3 Մաս 2'!G28</f>
        <v>6044.5449866256013</v>
      </c>
      <c r="G51" s="77">
        <f>+'Հավելված 3 Մաս 2'!H28</f>
        <v>13600.226219907603</v>
      </c>
      <c r="H51" s="77">
        <f>+'Հավելված 3 Մաս 2'!I28</f>
        <v>21155.907453189604</v>
      </c>
      <c r="I51" s="77">
        <f>+'Հավելված 3 Մաս 2'!J28</f>
        <v>30222.724933128004</v>
      </c>
      <c r="J51" s="77">
        <f>+'Հավելված 3 Մաս 2'!K28</f>
        <v>34017.199999999997</v>
      </c>
      <c r="K51" s="77">
        <f>+'Հավելված 3 Մաս 2'!L28</f>
        <v>34136</v>
      </c>
      <c r="L51" s="75"/>
    </row>
    <row r="53" spans="2:12" ht="25.5" hidden="1" x14ac:dyDescent="0.25">
      <c r="B53" s="15" t="s">
        <v>49</v>
      </c>
      <c r="C53" s="73">
        <v>103002</v>
      </c>
      <c r="D53" s="10"/>
      <c r="E53" s="10"/>
      <c r="F53" s="10"/>
      <c r="G53" s="10"/>
      <c r="H53" s="10"/>
      <c r="I53" s="10"/>
      <c r="J53" s="10"/>
      <c r="K53" s="10"/>
      <c r="L53" s="10"/>
    </row>
    <row r="54" spans="2:12" ht="26.25" hidden="1" customHeight="1" x14ac:dyDescent="0.25">
      <c r="B54" s="15" t="s">
        <v>50</v>
      </c>
      <c r="C54" s="74" t="s">
        <v>57</v>
      </c>
      <c r="D54" s="10"/>
      <c r="E54" s="10"/>
      <c r="F54" s="10"/>
      <c r="G54" s="10"/>
      <c r="H54" s="10"/>
      <c r="I54" s="10"/>
      <c r="J54" s="10"/>
      <c r="K54" s="10"/>
      <c r="L54" s="10"/>
    </row>
    <row r="55" spans="2:12" ht="25.5" x14ac:dyDescent="0.25">
      <c r="B55" s="15" t="s">
        <v>49</v>
      </c>
      <c r="C55" s="73">
        <v>105057</v>
      </c>
      <c r="D55" s="10"/>
      <c r="E55" s="10"/>
      <c r="F55" s="10"/>
      <c r="G55" s="10"/>
      <c r="H55" s="10"/>
      <c r="I55" s="10"/>
      <c r="J55" s="10"/>
      <c r="K55" s="10"/>
      <c r="L55" s="10"/>
    </row>
    <row r="56" spans="2:12" ht="26.25" customHeight="1" x14ac:dyDescent="0.25">
      <c r="B56" s="15" t="s">
        <v>50</v>
      </c>
      <c r="C56" s="74" t="s">
        <v>81</v>
      </c>
      <c r="D56" s="10"/>
      <c r="E56" s="10"/>
      <c r="F56" s="10"/>
      <c r="G56" s="10"/>
      <c r="H56" s="10"/>
      <c r="I56" s="10"/>
      <c r="J56" s="10"/>
      <c r="K56" s="10"/>
      <c r="L56" s="10"/>
    </row>
    <row r="57" spans="2:12" ht="15" customHeight="1" x14ac:dyDescent="0.25">
      <c r="B57" s="15" t="s">
        <v>53</v>
      </c>
      <c r="C57" s="11">
        <v>11003</v>
      </c>
      <c r="D57" s="117" t="s">
        <v>107</v>
      </c>
      <c r="E57" s="117" t="s">
        <v>103</v>
      </c>
      <c r="F57" s="121" t="s">
        <v>102</v>
      </c>
      <c r="G57" s="121" t="s">
        <v>101</v>
      </c>
      <c r="H57" s="121" t="s">
        <v>100</v>
      </c>
      <c r="I57" s="117" t="s">
        <v>99</v>
      </c>
      <c r="J57" s="117" t="s">
        <v>79</v>
      </c>
      <c r="K57" s="117" t="s">
        <v>106</v>
      </c>
      <c r="L57" s="67"/>
    </row>
    <row r="58" spans="2:12" ht="28.5" customHeight="1" x14ac:dyDescent="0.25">
      <c r="B58" s="22" t="s">
        <v>29</v>
      </c>
      <c r="C58" s="11" t="s">
        <v>59</v>
      </c>
      <c r="D58" s="118"/>
      <c r="E58" s="118"/>
      <c r="F58" s="122"/>
      <c r="G58" s="122"/>
      <c r="H58" s="122"/>
      <c r="I58" s="118"/>
      <c r="J58" s="118"/>
      <c r="K58" s="118"/>
      <c r="L58" s="68"/>
    </row>
    <row r="59" spans="2:12" ht="39" customHeight="1" x14ac:dyDescent="0.25">
      <c r="B59" s="22" t="s">
        <v>54</v>
      </c>
      <c r="C59" s="13" t="s">
        <v>85</v>
      </c>
      <c r="D59" s="118"/>
      <c r="E59" s="118"/>
      <c r="F59" s="122"/>
      <c r="G59" s="122"/>
      <c r="H59" s="122"/>
      <c r="I59" s="118"/>
      <c r="J59" s="118"/>
      <c r="K59" s="118"/>
      <c r="L59" s="68"/>
    </row>
    <row r="60" spans="2:12" x14ac:dyDescent="0.25">
      <c r="B60" s="22" t="s">
        <v>31</v>
      </c>
      <c r="C60" s="11" t="s">
        <v>58</v>
      </c>
      <c r="D60" s="63"/>
      <c r="E60" s="63"/>
      <c r="F60" s="65"/>
      <c r="G60" s="65"/>
      <c r="H60" s="65"/>
      <c r="I60" s="63"/>
      <c r="J60" s="63"/>
      <c r="K60" s="63"/>
      <c r="L60" s="68"/>
    </row>
    <row r="61" spans="2:12" ht="38.25" customHeight="1" x14ac:dyDescent="0.25">
      <c r="B61" s="11" t="s">
        <v>61</v>
      </c>
      <c r="C61" s="11" t="s">
        <v>72</v>
      </c>
      <c r="D61" s="63"/>
      <c r="E61" s="63"/>
      <c r="F61" s="65"/>
      <c r="G61" s="65"/>
      <c r="H61" s="65"/>
      <c r="I61" s="63"/>
      <c r="J61" s="63"/>
      <c r="K61" s="63"/>
      <c r="L61" s="68"/>
    </row>
    <row r="62" spans="2:12" x14ac:dyDescent="0.25">
      <c r="B62" s="55"/>
      <c r="C62" s="57" t="s">
        <v>55</v>
      </c>
      <c r="D62" s="48"/>
      <c r="E62" s="48"/>
      <c r="F62" s="66"/>
      <c r="G62" s="66"/>
      <c r="H62" s="66"/>
      <c r="I62" s="48"/>
      <c r="J62" s="48"/>
      <c r="K62" s="48"/>
      <c r="L62" s="69"/>
    </row>
    <row r="63" spans="2:12" x14ac:dyDescent="0.25">
      <c r="B63" s="11" t="s">
        <v>62</v>
      </c>
      <c r="C63" s="76" t="s">
        <v>66</v>
      </c>
      <c r="D63" s="100"/>
      <c r="E63" s="100"/>
      <c r="F63" s="100"/>
      <c r="G63" s="100"/>
      <c r="H63" s="100"/>
      <c r="I63" s="100">
        <f>19*25</f>
        <v>475</v>
      </c>
      <c r="J63" s="100">
        <f>19*40</f>
        <v>760</v>
      </c>
      <c r="K63" s="100">
        <f>19*5</f>
        <v>95</v>
      </c>
      <c r="L63" s="23"/>
    </row>
    <row r="64" spans="2:12" ht="28.5" customHeight="1" x14ac:dyDescent="0.25">
      <c r="B64" s="11" t="s">
        <v>62</v>
      </c>
      <c r="C64" s="76" t="s">
        <v>67</v>
      </c>
      <c r="D64" s="75"/>
      <c r="E64" s="75">
        <v>96</v>
      </c>
      <c r="F64" s="75">
        <v>12</v>
      </c>
      <c r="G64" s="75">
        <v>27</v>
      </c>
      <c r="H64" s="75">
        <v>33</v>
      </c>
      <c r="I64" s="75">
        <f>15+25</f>
        <v>40</v>
      </c>
      <c r="J64" s="75">
        <f>40+21</f>
        <v>61</v>
      </c>
      <c r="K64" s="75">
        <f>5+5</f>
        <v>10</v>
      </c>
      <c r="L64" s="23"/>
    </row>
    <row r="65" spans="2:12" ht="28.5" customHeight="1" x14ac:dyDescent="0.25">
      <c r="B65" s="11" t="s">
        <v>62</v>
      </c>
      <c r="C65" s="103" t="s">
        <v>75</v>
      </c>
      <c r="D65" s="75"/>
      <c r="E65" s="75">
        <v>0</v>
      </c>
      <c r="F65" s="75">
        <v>0</v>
      </c>
      <c r="G65" s="75">
        <v>0</v>
      </c>
      <c r="H65" s="75">
        <v>0</v>
      </c>
      <c r="I65" s="75">
        <v>0</v>
      </c>
      <c r="J65" s="75">
        <v>0</v>
      </c>
      <c r="K65" s="75">
        <v>0</v>
      </c>
      <c r="L65" s="23"/>
    </row>
    <row r="66" spans="2:12" ht="22.5" customHeight="1" x14ac:dyDescent="0.25">
      <c r="B66" s="11" t="s">
        <v>62</v>
      </c>
      <c r="C66" s="103" t="s">
        <v>68</v>
      </c>
      <c r="D66" s="75"/>
      <c r="E66" s="75">
        <v>96</v>
      </c>
      <c r="F66" s="75"/>
      <c r="G66" s="75"/>
      <c r="H66" s="75">
        <v>20</v>
      </c>
      <c r="I66" s="75">
        <f>15+25</f>
        <v>40</v>
      </c>
      <c r="J66" s="75">
        <f>40+21</f>
        <v>61</v>
      </c>
      <c r="K66" s="75">
        <f>5+5</f>
        <v>10</v>
      </c>
      <c r="L66" s="23"/>
    </row>
    <row r="67" spans="2:12" ht="29.25" customHeight="1" x14ac:dyDescent="0.25">
      <c r="B67" s="11" t="s">
        <v>62</v>
      </c>
      <c r="C67" s="103" t="s">
        <v>76</v>
      </c>
      <c r="D67" s="75"/>
      <c r="E67" s="75">
        <v>0</v>
      </c>
      <c r="F67" s="75">
        <v>0</v>
      </c>
      <c r="G67" s="75">
        <v>0</v>
      </c>
      <c r="H67" s="75">
        <v>0</v>
      </c>
      <c r="I67" s="75">
        <v>0</v>
      </c>
      <c r="J67" s="75">
        <v>0</v>
      </c>
      <c r="K67" s="75">
        <v>0</v>
      </c>
      <c r="L67" s="23"/>
    </row>
    <row r="68" spans="2:12" ht="20.25" customHeight="1" x14ac:dyDescent="0.25">
      <c r="B68" s="11" t="s">
        <v>62</v>
      </c>
      <c r="C68" s="76" t="s">
        <v>69</v>
      </c>
      <c r="D68" s="75"/>
      <c r="E68" s="75">
        <v>24</v>
      </c>
      <c r="F68" s="75">
        <v>2</v>
      </c>
      <c r="G68" s="75">
        <v>4</v>
      </c>
      <c r="H68" s="75">
        <v>5</v>
      </c>
      <c r="I68" s="75">
        <f>2+2+3</f>
        <v>7</v>
      </c>
      <c r="J68" s="75">
        <f>4+4+5</f>
        <v>13</v>
      </c>
      <c r="K68" s="75">
        <f>1+1+1</f>
        <v>3</v>
      </c>
      <c r="L68" s="23"/>
    </row>
    <row r="69" spans="2:12" ht="27" customHeight="1" x14ac:dyDescent="0.25">
      <c r="B69" s="11" t="s">
        <v>70</v>
      </c>
      <c r="C69" s="76" t="s">
        <v>71</v>
      </c>
      <c r="D69" s="78"/>
      <c r="E69" s="78">
        <v>1</v>
      </c>
      <c r="F69" s="78">
        <v>1</v>
      </c>
      <c r="G69" s="78">
        <v>1</v>
      </c>
      <c r="H69" s="78">
        <v>1</v>
      </c>
      <c r="I69" s="78">
        <v>1</v>
      </c>
      <c r="J69" s="78">
        <v>1</v>
      </c>
      <c r="K69" s="78">
        <v>1</v>
      </c>
      <c r="L69" s="23"/>
    </row>
    <row r="70" spans="2:12" ht="15" customHeight="1" x14ac:dyDescent="0.25">
      <c r="B70" s="82" t="s">
        <v>56</v>
      </c>
      <c r="C70" s="82"/>
      <c r="D70" s="77">
        <f>+'Հավելված 3 Մաս 2'!E34</f>
        <v>0</v>
      </c>
      <c r="E70" s="77">
        <f>+'Հավելված 3 Մաս 2'!F34</f>
        <v>12552</v>
      </c>
      <c r="F70" s="77">
        <f>+'Հավելված 3 Մաս 2'!G34</f>
        <v>1025.5</v>
      </c>
      <c r="G70" s="77">
        <f>+'Հավելված 3 Մաս 2'!H34</f>
        <v>2307.375</v>
      </c>
      <c r="H70" s="77">
        <f>+'Հավելված 3 Մաս 2'!I34</f>
        <v>3589.25</v>
      </c>
      <c r="I70" s="77">
        <f>+'Հավելված 3 Մաս 2'!J34</f>
        <v>5127.5</v>
      </c>
      <c r="J70" s="77">
        <f>+'Հավելված 3 Մաս 2'!K34</f>
        <v>8944.75</v>
      </c>
      <c r="K70" s="77">
        <f>+'Հավելված 3 Մաս 2'!L34</f>
        <v>1506.5</v>
      </c>
      <c r="L70" s="75"/>
    </row>
    <row r="71" spans="2:12" x14ac:dyDescent="0.25">
      <c r="B71" s="84"/>
      <c r="C71" s="85"/>
      <c r="D71" s="86"/>
      <c r="E71" s="87"/>
    </row>
    <row r="72" spans="2:12" ht="25.5" x14ac:dyDescent="0.25">
      <c r="B72" s="15" t="s">
        <v>49</v>
      </c>
      <c r="C72" s="73">
        <v>105057</v>
      </c>
      <c r="D72" s="10"/>
      <c r="E72" s="10"/>
      <c r="F72" s="10"/>
      <c r="G72" s="10"/>
      <c r="H72" s="10"/>
      <c r="I72" s="10"/>
      <c r="J72" s="10"/>
      <c r="K72" s="10"/>
      <c r="L72" s="10"/>
    </row>
    <row r="73" spans="2:12" ht="26.25" customHeight="1" x14ac:dyDescent="0.25">
      <c r="B73" s="15" t="s">
        <v>50</v>
      </c>
      <c r="C73" s="74" t="s">
        <v>81</v>
      </c>
      <c r="D73" s="10"/>
      <c r="E73" s="10"/>
      <c r="F73" s="10"/>
      <c r="G73" s="10"/>
      <c r="H73" s="10"/>
      <c r="I73" s="10"/>
      <c r="J73" s="10"/>
      <c r="K73" s="10"/>
      <c r="L73" s="10"/>
    </row>
    <row r="74" spans="2:12" ht="15" customHeight="1" x14ac:dyDescent="0.25">
      <c r="B74" s="15" t="s">
        <v>53</v>
      </c>
      <c r="C74" s="11">
        <v>31001</v>
      </c>
      <c r="D74" s="117" t="s">
        <v>107</v>
      </c>
      <c r="E74" s="117" t="s">
        <v>103</v>
      </c>
      <c r="F74" s="121" t="s">
        <v>102</v>
      </c>
      <c r="G74" s="121" t="s">
        <v>101</v>
      </c>
      <c r="H74" s="121" t="s">
        <v>100</v>
      </c>
      <c r="I74" s="117" t="s">
        <v>99</v>
      </c>
      <c r="J74" s="117" t="s">
        <v>79</v>
      </c>
      <c r="K74" s="117" t="s">
        <v>106</v>
      </c>
      <c r="L74" s="67"/>
    </row>
    <row r="75" spans="2:12" ht="28.5" customHeight="1" x14ac:dyDescent="0.25">
      <c r="B75" s="22" t="s">
        <v>29</v>
      </c>
      <c r="C75" s="13" t="s">
        <v>120</v>
      </c>
      <c r="D75" s="118"/>
      <c r="E75" s="118"/>
      <c r="F75" s="122"/>
      <c r="G75" s="122"/>
      <c r="H75" s="122"/>
      <c r="I75" s="118"/>
      <c r="J75" s="118"/>
      <c r="K75" s="118"/>
      <c r="L75" s="68"/>
    </row>
    <row r="76" spans="2:12" ht="39" customHeight="1" x14ac:dyDescent="0.25">
      <c r="B76" s="22" t="s">
        <v>54</v>
      </c>
      <c r="C76" s="13" t="s">
        <v>122</v>
      </c>
      <c r="D76" s="118"/>
      <c r="E76" s="118"/>
      <c r="F76" s="122"/>
      <c r="G76" s="122"/>
      <c r="H76" s="122"/>
      <c r="I76" s="118"/>
      <c r="J76" s="118"/>
      <c r="K76" s="118"/>
      <c r="L76" s="68"/>
    </row>
    <row r="77" spans="2:12" x14ac:dyDescent="0.25">
      <c r="B77" s="22" t="s">
        <v>31</v>
      </c>
      <c r="C77" s="11" t="s">
        <v>58</v>
      </c>
      <c r="D77" s="108"/>
      <c r="E77" s="108"/>
      <c r="F77" s="110"/>
      <c r="G77" s="110"/>
      <c r="H77" s="110"/>
      <c r="I77" s="108"/>
      <c r="J77" s="108"/>
      <c r="K77" s="108"/>
      <c r="L77" s="68"/>
    </row>
    <row r="78" spans="2:12" ht="38.25" customHeight="1" x14ac:dyDescent="0.25">
      <c r="B78" s="11" t="s">
        <v>61</v>
      </c>
      <c r="C78" s="74" t="s">
        <v>81</v>
      </c>
      <c r="D78" s="108"/>
      <c r="E78" s="108"/>
      <c r="F78" s="110"/>
      <c r="G78" s="110"/>
      <c r="H78" s="110"/>
      <c r="I78" s="108"/>
      <c r="J78" s="108"/>
      <c r="K78" s="108"/>
      <c r="L78" s="68"/>
    </row>
    <row r="79" spans="2:12" x14ac:dyDescent="0.25">
      <c r="B79" s="55"/>
      <c r="C79" s="57" t="s">
        <v>55</v>
      </c>
      <c r="D79" s="109"/>
      <c r="E79" s="109"/>
      <c r="F79" s="66"/>
      <c r="G79" s="66"/>
      <c r="H79" s="66"/>
      <c r="I79" s="109"/>
      <c r="J79" s="109"/>
      <c r="K79" s="109"/>
      <c r="L79" s="69"/>
    </row>
    <row r="80" spans="2:12" x14ac:dyDescent="0.25">
      <c r="B80" s="11" t="s">
        <v>62</v>
      </c>
      <c r="C80" s="76" t="s">
        <v>123</v>
      </c>
      <c r="D80" s="100"/>
      <c r="E80" s="100"/>
      <c r="F80" s="100">
        <v>40</v>
      </c>
      <c r="G80" s="100">
        <v>40</v>
      </c>
      <c r="H80" s="100">
        <v>40</v>
      </c>
      <c r="I80" s="100">
        <v>40</v>
      </c>
      <c r="J80" s="100">
        <f>19*40</f>
        <v>760</v>
      </c>
      <c r="K80" s="100">
        <f>19*5</f>
        <v>95</v>
      </c>
      <c r="L80" s="23"/>
    </row>
    <row r="81" spans="2:12" ht="15" customHeight="1" x14ac:dyDescent="0.25">
      <c r="B81" s="82" t="s">
        <v>56</v>
      </c>
      <c r="C81" s="82"/>
      <c r="D81" s="77">
        <f>+'Հավելված 3 Մաս 2'!E51</f>
        <v>0</v>
      </c>
      <c r="E81" s="77">
        <f>+'Հավելված 3 Մաս 2'!F51</f>
        <v>0</v>
      </c>
      <c r="F81" s="77">
        <f>+'Հավելված 3 Մաս 2'!G40</f>
        <v>11200</v>
      </c>
      <c r="G81" s="77">
        <f>+'Հավելված 3 Մաս 2'!H40</f>
        <v>11200</v>
      </c>
      <c r="H81" s="77">
        <f>+'Հավելված 3 Մաս 2'!I40</f>
        <v>11200</v>
      </c>
      <c r="I81" s="77">
        <f>+'Հավելված 3 Մաս 2'!J40</f>
        <v>11200</v>
      </c>
      <c r="J81" s="77">
        <f>+'Հավելված 3 Մաս 2'!K51</f>
        <v>0</v>
      </c>
      <c r="K81" s="77">
        <f>+'Հավելված 3 Մաս 2'!L51</f>
        <v>0</v>
      </c>
      <c r="L81" s="75"/>
    </row>
  </sheetData>
  <mergeCells count="33">
    <mergeCell ref="D17:L17"/>
    <mergeCell ref="I18:I20"/>
    <mergeCell ref="H18:H20"/>
    <mergeCell ref="G18:G20"/>
    <mergeCell ref="F18:F20"/>
    <mergeCell ref="E18:E20"/>
    <mergeCell ref="D18:D20"/>
    <mergeCell ref="K18:K20"/>
    <mergeCell ref="J18:J20"/>
    <mergeCell ref="I57:I59"/>
    <mergeCell ref="J57:J59"/>
    <mergeCell ref="K57:K59"/>
    <mergeCell ref="D44:D46"/>
    <mergeCell ref="E44:E46"/>
    <mergeCell ref="F44:F46"/>
    <mergeCell ref="G44:G46"/>
    <mergeCell ref="H44:H46"/>
    <mergeCell ref="I44:I46"/>
    <mergeCell ref="J44:J46"/>
    <mergeCell ref="K44:K46"/>
    <mergeCell ref="D57:D59"/>
    <mergeCell ref="E57:E59"/>
    <mergeCell ref="F57:F59"/>
    <mergeCell ref="G57:G59"/>
    <mergeCell ref="H57:H59"/>
    <mergeCell ref="I74:I76"/>
    <mergeCell ref="J74:J76"/>
    <mergeCell ref="K74:K76"/>
    <mergeCell ref="D74:D76"/>
    <mergeCell ref="E74:E76"/>
    <mergeCell ref="F74:F76"/>
    <mergeCell ref="G74:G76"/>
    <mergeCell ref="H74:H76"/>
  </mergeCells>
  <pageMargins left="0.16" right="0.16" top="0.17" bottom="0.16" header="0.17" footer="0.16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0"/>
  <sheetViews>
    <sheetView topLeftCell="A7" zoomScaleNormal="100" workbookViewId="0">
      <selection activeCell="K19" sqref="K19"/>
    </sheetView>
  </sheetViews>
  <sheetFormatPr defaultRowHeight="15" x14ac:dyDescent="0.25"/>
  <cols>
    <col min="1" max="1" width="1.5703125" customWidth="1"/>
    <col min="2" max="2" width="15.85546875" customWidth="1"/>
    <col min="3" max="3" width="13.7109375" customWidth="1"/>
    <col min="4" max="4" width="15.140625" customWidth="1"/>
    <col min="5" max="5" width="52.7109375" customWidth="1"/>
    <col min="6" max="6" width="19.28515625" customWidth="1"/>
    <col min="8" max="8" width="6" customWidth="1"/>
    <col min="9" max="9" width="8.7109375" customWidth="1"/>
  </cols>
  <sheetData>
    <row r="1" spans="2:6" x14ac:dyDescent="0.25">
      <c r="C1" s="1"/>
      <c r="D1" s="1"/>
      <c r="E1" s="1"/>
      <c r="F1" s="26" t="s">
        <v>10</v>
      </c>
    </row>
    <row r="2" spans="2:6" x14ac:dyDescent="0.25">
      <c r="C2" s="32"/>
      <c r="D2" s="32"/>
      <c r="E2" s="33"/>
      <c r="F2" s="33"/>
    </row>
    <row r="3" spans="2:6" x14ac:dyDescent="0.25">
      <c r="B3" s="30"/>
      <c r="C3" s="29"/>
      <c r="D3" s="29"/>
      <c r="E3" s="30"/>
      <c r="F3" s="30"/>
    </row>
    <row r="4" spans="2:6" ht="40.5" customHeight="1" x14ac:dyDescent="0.25">
      <c r="B4" s="133" t="s">
        <v>8</v>
      </c>
      <c r="C4" s="133"/>
      <c r="D4" s="133"/>
      <c r="E4" s="11">
        <v>105057</v>
      </c>
      <c r="F4" s="30"/>
    </row>
    <row r="5" spans="2:6" ht="17.25" customHeight="1" x14ac:dyDescent="0.25">
      <c r="B5" s="133" t="s">
        <v>9</v>
      </c>
      <c r="C5" s="133"/>
      <c r="D5" s="133"/>
      <c r="E5" s="73" t="s">
        <v>81</v>
      </c>
      <c r="F5" s="30"/>
    </row>
    <row r="6" spans="2:6" x14ac:dyDescent="0.25">
      <c r="C6" s="29"/>
      <c r="D6" s="29"/>
      <c r="E6" s="30"/>
      <c r="F6" s="30"/>
    </row>
    <row r="7" spans="2:6" x14ac:dyDescent="0.25">
      <c r="B7" s="27" t="s">
        <v>15</v>
      </c>
      <c r="C7" s="29"/>
      <c r="D7" s="29"/>
      <c r="E7" s="30"/>
      <c r="F7" s="30"/>
    </row>
    <row r="8" spans="2:6" x14ac:dyDescent="0.25">
      <c r="B8" s="30"/>
      <c r="C8" s="30"/>
      <c r="D8" s="30"/>
      <c r="E8" s="30"/>
      <c r="F8" s="30"/>
    </row>
    <row r="9" spans="2:6" ht="15" customHeight="1" x14ac:dyDescent="0.25">
      <c r="B9" s="134" t="s">
        <v>11</v>
      </c>
      <c r="C9" s="135"/>
      <c r="D9" s="136" t="s">
        <v>16</v>
      </c>
      <c r="E9" s="137"/>
      <c r="F9" s="126" t="s">
        <v>12</v>
      </c>
    </row>
    <row r="10" spans="2:6" ht="25.5" customHeight="1" x14ac:dyDescent="0.25">
      <c r="B10" s="28" t="s">
        <v>7</v>
      </c>
      <c r="C10" s="28" t="s">
        <v>13</v>
      </c>
      <c r="D10" s="138"/>
      <c r="E10" s="139"/>
      <c r="F10" s="127"/>
    </row>
    <row r="11" spans="2:6" ht="15" customHeight="1" x14ac:dyDescent="0.25">
      <c r="B11" s="34" t="s">
        <v>14</v>
      </c>
      <c r="C11" s="37"/>
      <c r="D11" s="31"/>
      <c r="E11" s="31"/>
      <c r="F11" s="79">
        <f>+F14+F18+F16+F20</f>
        <v>2418590.3993257312</v>
      </c>
    </row>
    <row r="12" spans="2:6" ht="27.75" customHeight="1" x14ac:dyDescent="0.25">
      <c r="B12" s="98">
        <v>1231</v>
      </c>
      <c r="C12" s="38"/>
      <c r="D12" s="128" t="s">
        <v>82</v>
      </c>
      <c r="E12" s="129"/>
      <c r="F12" s="35"/>
    </row>
    <row r="13" spans="2:6" x14ac:dyDescent="0.25">
      <c r="B13" s="99"/>
      <c r="C13" s="38">
        <v>11001</v>
      </c>
      <c r="D13" s="130" t="s">
        <v>97</v>
      </c>
      <c r="E13" s="130"/>
      <c r="F13" s="36"/>
    </row>
    <row r="14" spans="2:6" ht="25.5" customHeight="1" x14ac:dyDescent="0.25">
      <c r="B14" s="99"/>
      <c r="C14" s="38"/>
      <c r="D14" s="91"/>
      <c r="E14" s="92" t="s">
        <v>81</v>
      </c>
      <c r="F14" s="102">
        <f>+'Հավելված 3 Մաս 4'!I40</f>
        <v>2372040.1743926033</v>
      </c>
    </row>
    <row r="15" spans="2:6" ht="23.25" customHeight="1" x14ac:dyDescent="0.25">
      <c r="B15" s="99"/>
      <c r="C15" s="39">
        <v>11002</v>
      </c>
      <c r="D15" s="131" t="s">
        <v>86</v>
      </c>
      <c r="E15" s="131"/>
      <c r="F15" s="89"/>
    </row>
    <row r="16" spans="2:6" ht="24" customHeight="1" x14ac:dyDescent="0.25">
      <c r="B16" s="99"/>
      <c r="C16" s="40"/>
      <c r="D16" s="91"/>
      <c r="E16" s="92" t="s">
        <v>81</v>
      </c>
      <c r="F16" s="101">
        <f>'Հավելված 3 Մաս 4'!I51</f>
        <v>30222.724933128004</v>
      </c>
    </row>
    <row r="17" spans="2:6" ht="34.5" customHeight="1" x14ac:dyDescent="0.25">
      <c r="B17" s="99"/>
      <c r="C17" s="39">
        <v>11003</v>
      </c>
      <c r="D17" s="131" t="s">
        <v>59</v>
      </c>
      <c r="E17" s="131"/>
      <c r="F17" s="90"/>
    </row>
    <row r="18" spans="2:6" ht="26.25" customHeight="1" x14ac:dyDescent="0.25">
      <c r="B18" s="99"/>
      <c r="C18" s="40"/>
      <c r="D18" s="91"/>
      <c r="E18" s="92" t="s">
        <v>81</v>
      </c>
      <c r="F18" s="102">
        <f>'Հավելված 3 Մաս 4'!I70</f>
        <v>5127.5</v>
      </c>
    </row>
    <row r="19" spans="2:6" ht="34.5" customHeight="1" x14ac:dyDescent="0.25">
      <c r="B19" s="99"/>
      <c r="C19" s="39">
        <v>31001</v>
      </c>
      <c r="D19" s="131" t="s">
        <v>120</v>
      </c>
      <c r="E19" s="132"/>
      <c r="F19" s="112"/>
    </row>
    <row r="20" spans="2:6" ht="26.25" customHeight="1" x14ac:dyDescent="0.25">
      <c r="B20" s="99"/>
      <c r="C20" s="40"/>
      <c r="D20" s="91"/>
      <c r="E20" s="111" t="s">
        <v>81</v>
      </c>
      <c r="F20" s="113">
        <f>+'Հավելված 3 Մաս 4'!I81</f>
        <v>11200</v>
      </c>
    </row>
  </sheetData>
  <mergeCells count="10">
    <mergeCell ref="F9:F10"/>
    <mergeCell ref="D12:E12"/>
    <mergeCell ref="D13:E13"/>
    <mergeCell ref="D19:E19"/>
    <mergeCell ref="B4:D4"/>
    <mergeCell ref="B5:D5"/>
    <mergeCell ref="D17:E17"/>
    <mergeCell ref="D15:E15"/>
    <mergeCell ref="B9:C9"/>
    <mergeCell ref="D9:E10"/>
  </mergeCells>
  <pageMargins left="0.26" right="0.16" top="0.75" bottom="0.75" header="0.3" footer="0.3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Հավելված 3 Մաս 1</vt:lpstr>
      <vt:lpstr>Հավելված 3 Մաս 2</vt:lpstr>
      <vt:lpstr>Հավելված 3 Մաս 3</vt:lpstr>
      <vt:lpstr>Հավելված 3 Մաս 4</vt:lpstr>
      <vt:lpstr>Աղյուսակ Ա. (կատարողի բացվածք)</vt:lpstr>
      <vt:lpstr>'Հավելված 3 Մաս 3'!_ftn20</vt:lpstr>
      <vt:lpstr>'Հավելված 3 Մաս 3'!_ftn21</vt:lpstr>
      <vt:lpstr>'Հավելված 3 Մաս 3'!_ftn22</vt:lpstr>
      <vt:lpstr>'Հավելված 3 Մաս 2'!_ftnref1</vt:lpstr>
      <vt:lpstr>'Հավելված 3 Մաս 4'!_ftnref1</vt:lpstr>
      <vt:lpstr>'Հավելված 3 Մաս 2'!_ftnref10</vt:lpstr>
      <vt:lpstr>'Հավելված 3 Մաս 3'!_ftnref12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2'!_ftnref9</vt:lpstr>
      <vt:lpstr>'Հավելված 3 Մաս 2'!_Toc501014755</vt:lpstr>
      <vt:lpstr>'Հավելված 3 Մաս 4'!_Toc501014755</vt:lpstr>
      <vt:lpstr>'Աղյուսակ Ա. (կատարողի բացվածք)'!Область_печати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dell</cp:lastModifiedBy>
  <cp:lastPrinted>2022-03-02T06:09:30Z</cp:lastPrinted>
  <dcterms:created xsi:type="dcterms:W3CDTF">2017-12-06T07:28:20Z</dcterms:created>
  <dcterms:modified xsi:type="dcterms:W3CDTF">2022-08-05T16:00:00Z</dcterms:modified>
</cp:coreProperties>
</file>